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s bahia\Desktop\ATALAIA BITTENCURT 1 RUAS\Orçamentos\"/>
    </mc:Choice>
  </mc:AlternateContent>
  <xr:revisionPtr revIDLastSave="0" documentId="13_ncr:1_{D8640984-936A-4582-976A-8AFFBF3CB349}" xr6:coauthVersionLast="45" xr6:coauthVersionMax="45" xr10:uidLastSave="{00000000-0000-0000-0000-000000000000}"/>
  <bookViews>
    <workbookView xWindow="-120" yWindow="-120" windowWidth="29040" windowHeight="15840" tabRatio="913" activeTab="1" xr2:uid="{00000000-000D-0000-FFFF-FFFF00000000}"/>
  </bookViews>
  <sheets>
    <sheet name="Cronograma" sheetId="5" r:id="rId1"/>
    <sheet name="DESONERAÇÃO" sheetId="2" r:id="rId2"/>
    <sheet name="CPU" sheetId="27" r:id="rId3"/>
    <sheet name="RUA DO GRUPO" sheetId="24" r:id="rId4"/>
    <sheet name="COMPOSIÇÃO- DO BDI CD" sheetId="25" r:id="rId5"/>
    <sheet name="Cotação Paralelo" sheetId="28" r:id="rId6"/>
    <sheet name="Quantitativos ruas 11,12 e 13" sheetId="7" state="hidden" r:id="rId7"/>
  </sheets>
  <externalReferences>
    <externalReference r:id="rId8"/>
  </externalReferences>
  <definedNames>
    <definedName name="_xlnm._FilterDatabase" localSheetId="1" hidden="1">DESONERAÇÃO!$A$8:$J$33</definedName>
    <definedName name="_xlnm.Print_Area" localSheetId="0">Cronograma!$A$1:$K$21</definedName>
    <definedName name="TiposObras">[1]DADOS!$A$1:$A$6</definedName>
    <definedName name="_xlnm.Print_Titles" localSheetId="4">'COMPOSIÇÃO- DO BDI CD'!$1:$6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24" l="1"/>
  <c r="B58" i="24" l="1"/>
  <c r="E42" i="27" l="1"/>
  <c r="C15" i="24"/>
  <c r="C24" i="24" s="1"/>
  <c r="D81" i="25" l="1"/>
  <c r="C81" i="25"/>
  <c r="D77" i="25"/>
  <c r="C77" i="25"/>
  <c r="D70" i="25"/>
  <c r="C70" i="25"/>
  <c r="D58" i="25"/>
  <c r="D82" i="25" s="1"/>
  <c r="C58" i="25"/>
  <c r="C82" i="25" l="1"/>
  <c r="A17" i="2" l="1"/>
  <c r="C31" i="24"/>
  <c r="C61" i="24" s="1"/>
  <c r="C70" i="24" s="1"/>
  <c r="C22" i="27" l="1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7" i="27" l="1"/>
  <c r="F12" i="2" s="1"/>
  <c r="F63" i="27"/>
  <c r="F32" i="2" s="1"/>
  <c r="F14" i="27"/>
  <c r="F44" i="27"/>
  <c r="F14" i="2" s="1"/>
  <c r="F37" i="27"/>
  <c r="F13" i="2" s="1"/>
  <c r="F55" i="27"/>
  <c r="F29" i="2" l="1"/>
  <c r="F30" i="27"/>
  <c r="E20" i="25" l="1"/>
  <c r="B7" i="27" s="1"/>
  <c r="F56" i="27" l="1"/>
  <c r="F15" i="27"/>
  <c r="G11" i="2" s="1"/>
  <c r="F45" i="27"/>
  <c r="F64" i="27"/>
  <c r="F65" i="27" s="1"/>
  <c r="F38" i="27"/>
  <c r="F46" i="27" l="1"/>
  <c r="H14" i="2" s="1"/>
  <c r="G14" i="2"/>
  <c r="F39" i="27"/>
  <c r="H13" i="2" s="1"/>
  <c r="G13" i="2"/>
  <c r="E31" i="2" l="1"/>
  <c r="D38" i="24" l="1"/>
  <c r="D32" i="24"/>
  <c r="D25" i="24"/>
  <c r="H10" i="24" l="1"/>
  <c r="E19" i="2" l="1"/>
  <c r="D40" i="25" l="1"/>
  <c r="D36" i="25"/>
  <c r="D41" i="25" s="1"/>
  <c r="B8" i="27" s="1"/>
  <c r="F28" i="27" l="1"/>
  <c r="F57" i="27"/>
  <c r="B6" i="2"/>
  <c r="G29" i="2" l="1"/>
  <c r="F58" i="27"/>
  <c r="G12" i="2"/>
  <c r="F31" i="27"/>
  <c r="F29" i="27"/>
  <c r="H12" i="2" s="1"/>
  <c r="G16" i="2"/>
  <c r="G30" i="2"/>
  <c r="H30" i="2" s="1"/>
  <c r="G23" i="2"/>
  <c r="H23" i="2" s="1"/>
  <c r="G22" i="2"/>
  <c r="H22" i="2" s="1"/>
  <c r="G28" i="2"/>
  <c r="H28" i="2" s="1"/>
  <c r="G26" i="2"/>
  <c r="H26" i="2" s="1"/>
  <c r="G20" i="2"/>
  <c r="H20" i="2" s="1"/>
  <c r="G31" i="2"/>
  <c r="H31" i="2" s="1"/>
  <c r="I31" i="2" s="1"/>
  <c r="G24" i="2"/>
  <c r="H24" i="2" s="1"/>
  <c r="G19" i="2"/>
  <c r="H19" i="2" s="1"/>
  <c r="I19" i="2" s="1"/>
  <c r="G32" i="2"/>
  <c r="H32" i="2" s="1"/>
  <c r="G25" i="2"/>
  <c r="H25" i="2" s="1"/>
  <c r="G15" i="2"/>
  <c r="E70" i="24"/>
  <c r="D70" i="24"/>
  <c r="D61" i="24"/>
  <c r="F61" i="24" s="1"/>
  <c r="F62" i="24" s="1"/>
  <c r="H58" i="24" s="1"/>
  <c r="H40" i="24"/>
  <c r="H34" i="24"/>
  <c r="H28" i="24"/>
  <c r="H22" i="24"/>
  <c r="F15" i="24"/>
  <c r="F16" i="24" s="1"/>
  <c r="H12" i="24" s="1"/>
  <c r="I12" i="2" l="1"/>
  <c r="F32" i="27"/>
  <c r="H15" i="2"/>
  <c r="H16" i="2"/>
  <c r="H52" i="24"/>
  <c r="E20" i="2"/>
  <c r="E24" i="2"/>
  <c r="E30" i="2"/>
  <c r="H43" i="24"/>
  <c r="E22" i="2"/>
  <c r="E23" i="2"/>
  <c r="F70" i="24"/>
  <c r="F71" i="24" s="1"/>
  <c r="H67" i="24" s="1"/>
  <c r="H29" i="2" l="1"/>
  <c r="I15" i="2"/>
  <c r="I20" i="2"/>
  <c r="I30" i="2"/>
  <c r="E26" i="2"/>
  <c r="E32" i="2"/>
  <c r="H55" i="24"/>
  <c r="E28" i="2"/>
  <c r="I14" i="2" l="1"/>
  <c r="I13" i="2"/>
  <c r="I28" i="2"/>
  <c r="I32" i="2"/>
  <c r="E29" i="2"/>
  <c r="I29" i="2" l="1"/>
  <c r="I22" i="2" l="1"/>
  <c r="I24" i="2"/>
  <c r="I16" i="2"/>
  <c r="I25" i="2" l="1"/>
  <c r="I23" i="2"/>
  <c r="J18" i="2" l="1"/>
  <c r="D13" i="5" s="1"/>
  <c r="I26" i="2"/>
  <c r="J21" i="2" s="1"/>
  <c r="D15" i="5" s="1"/>
  <c r="I13" i="5" l="1"/>
  <c r="G13" i="5"/>
  <c r="G15" i="5"/>
  <c r="C10" i="7" l="1"/>
  <c r="B10" i="7"/>
  <c r="J27" i="2" l="1"/>
  <c r="D17" i="5" s="1"/>
  <c r="K13" i="5" l="1"/>
  <c r="K15" i="5"/>
  <c r="I15" i="5"/>
  <c r="I17" i="5" l="1"/>
  <c r="K17" i="5"/>
  <c r="G17" i="5"/>
  <c r="F17" i="27"/>
  <c r="F18" i="27"/>
  <c r="F16" i="27"/>
  <c r="F19" i="27" l="1"/>
  <c r="H11" i="2"/>
  <c r="F11" i="2"/>
  <c r="I11" i="2" l="1"/>
  <c r="J10" i="2" l="1"/>
  <c r="J33" i="2" l="1"/>
  <c r="D11" i="5"/>
  <c r="D24" i="5" l="1"/>
  <c r="G11" i="5"/>
  <c r="G19" i="5" s="1"/>
  <c r="G20" i="5" s="1"/>
  <c r="D22" i="5"/>
  <c r="I11" i="5"/>
  <c r="I19" i="5" s="1"/>
  <c r="K11" i="5"/>
  <c r="K19" i="5" s="1"/>
  <c r="I20" i="5" l="1"/>
  <c r="K20" i="5" s="1"/>
  <c r="E15" i="5" l="1"/>
  <c r="E13" i="5"/>
  <c r="E17" i="5"/>
  <c r="E11" i="5"/>
</calcChain>
</file>

<file path=xl/sharedStrings.xml><?xml version="1.0" encoding="utf-8"?>
<sst xmlns="http://schemas.openxmlformats.org/spreadsheetml/2006/main" count="496" uniqueCount="334">
  <si>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</si>
  <si>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</si>
  <si>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</si>
  <si>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</si>
  <si>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</si>
  <si>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</si>
  <si>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</si>
  <si>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</si>
  <si>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</si>
  <si>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</si>
  <si>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</si>
  <si>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</si>
  <si>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</si>
  <si>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</si>
  <si>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</si>
  <si>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</si>
  <si>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</si>
  <si>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</si>
  <si>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</si>
  <si>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</si>
  <si>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</si>
  <si>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</si>
  <si>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</si>
  <si>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</si>
  <si>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</si>
  <si>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</si>
  <si>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</si>
  <si>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</si>
  <si>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</si>
  <si>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</si>
  <si>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</si>
  <si>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</si>
  <si>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</si>
  <si>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</si>
  <si>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</si>
  <si>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</si>
  <si>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</si>
  <si>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</si>
  <si>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</si>
  <si>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</si>
  <si>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</si>
  <si>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</si>
  <si>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</si>
  <si>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</si>
  <si>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</si>
  <si>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</si>
  <si>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</si>
  <si>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</si>
  <si>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</si>
  <si>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</si>
  <si>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</si>
  <si>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</si>
  <si>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</si>
  <si>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</si>
  <si>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Ministério da Integração Nacional - MI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</si>
  <si>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</si>
  <si>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</si>
  <si>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</si>
  <si>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</si>
  <si>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</si>
  <si>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</si>
  <si>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</si>
  <si>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</si>
  <si>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</si>
  <si>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</si>
  <si>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</si>
  <si>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</si>
  <si>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>DESMOBILIZAÇÃO DE PESSOAL EQUIPAMENTOS</t>
  </si>
  <si>
    <t>1.4</t>
  </si>
  <si>
    <t>1.5</t>
  </si>
  <si>
    <t>COMP. 3</t>
  </si>
  <si>
    <t xml:space="preserve"> 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</si>
  <si>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</si>
  <si>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</si>
  <si>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</si>
  <si>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</si>
  <si>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</si>
  <si>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</si>
  <si>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</si>
  <si>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</si>
  <si>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</si>
  <si>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</si>
  <si>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</si>
  <si>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</si>
  <si>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</si>
  <si>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</si>
  <si>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</si>
  <si>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</si>
  <si>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</si>
  <si>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</si>
  <si>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</si>
  <si>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</si>
  <si>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</si>
  <si>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</si>
  <si>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</si>
  <si>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</si>
  <si>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</si>
  <si>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</si>
  <si>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</si>
  <si>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</si>
  <si>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</si>
  <si>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</si>
  <si>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</si>
  <si>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</si>
  <si>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</si>
  <si>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</si>
  <si>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</si>
  <si>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</si>
  <si>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</si>
  <si>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</si>
  <si>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</si>
  <si>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</si>
  <si>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</si>
  <si>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</si>
  <si>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</si>
  <si>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</si>
  <si>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</si>
  <si>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</si>
  <si>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</si>
  <si>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</si>
  <si>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</si>
  <si>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</si>
  <si>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</si>
  <si>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</si>
  <si>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</si>
  <si>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</si>
  <si>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</si>
  <si>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</si>
  <si>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</si>
  <si>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</si>
  <si>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</si>
  <si>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</si>
  <si>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 xml:space="preserve">m³    </t>
  </si>
  <si>
    <t>Volume de corte de acordo com nota de serviços e projeto de terraplanagem em anexo.</t>
  </si>
  <si>
    <t>Volume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</si>
  <si>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</si>
  <si>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</si>
  <si>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</si>
  <si>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</si>
  <si>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</si>
  <si>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</si>
  <si>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</si>
  <si>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</si>
  <si>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</si>
  <si>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</si>
  <si>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</si>
  <si>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</si>
  <si>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</si>
  <si>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</si>
  <si>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</si>
  <si>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</si>
  <si>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</si>
  <si>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</si>
  <si>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</si>
  <si>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</si>
  <si>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</si>
  <si>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</si>
  <si>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</si>
  <si>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</si>
  <si>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</si>
  <si>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</si>
  <si>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</si>
  <si>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</si>
  <si>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</si>
  <si>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</si>
  <si>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</si>
  <si>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</si>
  <si>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</si>
  <si>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</si>
  <si>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</si>
  <si>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</si>
  <si>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</si>
  <si>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</si>
  <si>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</si>
  <si>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</si>
  <si>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</si>
  <si>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</si>
  <si>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</si>
  <si>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</si>
  <si>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</si>
  <si>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</si>
  <si>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</si>
  <si>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</si>
  <si>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</si>
  <si>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</si>
  <si>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</si>
  <si>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</si>
  <si>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</si>
  <si>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</si>
  <si>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</si>
  <si>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</si>
  <si>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</si>
  <si>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</si>
  <si>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</si>
  <si>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</si>
  <si>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</si>
  <si>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</si>
  <si>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</si>
  <si>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</si>
  <si>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</si>
  <si>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</si>
  <si>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</si>
  <si>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</si>
  <si>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</si>
  <si>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</si>
  <si>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</si>
  <si>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</si>
  <si>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</si>
  <si>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</si>
  <si>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</si>
  <si>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</si>
  <si>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</si>
  <si>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</si>
  <si>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</si>
  <si>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</si>
  <si>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</si>
  <si>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</si>
  <si>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</si>
  <si>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</si>
  <si>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</si>
  <si>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</si>
  <si>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</si>
  <si>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</si>
  <si>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</si>
  <si>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</si>
  <si>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</si>
  <si>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</si>
  <si>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</si>
  <si>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</si>
  <si>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</si>
  <si>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</si>
  <si>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</si>
  <si>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</si>
  <si>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</si>
  <si>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</si>
  <si>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</si>
  <si>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</si>
  <si>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</si>
  <si>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</si>
  <si>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</si>
  <si>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</si>
  <si>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</si>
  <si>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</si>
  <si>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</si>
  <si>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</si>
  <si>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</si>
  <si>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</si>
  <si>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</si>
  <si>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</si>
  <si>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</si>
  <si>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</si>
  <si>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</si>
  <si>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</si>
  <si>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</si>
  <si>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</si>
  <si>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</si>
  <si>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</si>
  <si>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</si>
  <si>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</si>
  <si>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</si>
  <si>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.</t>
  </si>
  <si>
    <t>GLO (sem BDI)</t>
  </si>
  <si>
    <t>Total BDI</t>
  </si>
  <si>
    <t>GLO (com BDI)</t>
  </si>
  <si>
    <t>Volume de acordo com o projeto em anexo.</t>
  </si>
  <si>
    <t>4.5</t>
  </si>
  <si>
    <t>73548/SINAPI</t>
  </si>
  <si>
    <t>ATERRO MANUAL DE VALAS COM AREIA PARA ATERRO E COMPACTAÇÃO MECANIZADA AF. 05/2016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</si>
  <si>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</si>
  <si>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</si>
  <si>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</si>
  <si>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</si>
  <si>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</si>
  <si>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</si>
  <si>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</si>
  <si>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</si>
  <si>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</si>
  <si>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</si>
  <si>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</si>
  <si>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</si>
  <si>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</si>
  <si>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</si>
  <si>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</si>
  <si>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/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</si>
  <si>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</si>
  <si>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</si>
  <si>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</si>
  <si>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</si>
  <si>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</si>
  <si>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</si>
  <si>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</si>
  <si>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</si>
  <si>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</si>
  <si>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</si>
  <si>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</si>
  <si>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</si>
  <si>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 Tabela Consultiva FEV 2019</t>
  </si>
  <si>
    <t>30 dias</t>
  </si>
  <si>
    <t>60 dias</t>
  </si>
  <si>
    <t xml:space="preserve">90 dias 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</si>
  <si>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</si>
  <si>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</si>
  <si>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</si>
  <si>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</si>
  <si>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</si>
  <si>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</si>
  <si>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</si>
  <si>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</si>
  <si>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</si>
  <si>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</si>
  <si>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</si>
  <si>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</si>
  <si>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</si>
  <si>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</si>
  <si>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</si>
  <si>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>TOTAL (A+B+C+D+E)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</si>
  <si>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</si>
  <si>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</si>
  <si>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</si>
  <si>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</si>
  <si>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</si>
  <si>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</si>
  <si>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</si>
  <si>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Comp. (m)</t>
  </si>
  <si>
    <t>RUA DO GRUPO</t>
  </si>
  <si>
    <t xml:space="preserve">Município: Atalaia - Povoado Bittencurt </t>
  </si>
  <si>
    <t>Base SINAPI: Setembro/2019 COM Desoneração</t>
  </si>
  <si>
    <t>PREFEITURA MUNICIPAL DE ATALAIA - DISTRITO BITTENCURT</t>
  </si>
  <si>
    <t>CRONOGRAMA FÍSICO - FINANCEIRO - DESONERADA - ATALAIA - DISTRITO BITTENCURT /AL</t>
  </si>
  <si>
    <t>Pavimentação e Drenagem de Diversas Ruas no Município de Atalaia Distrito Bittencurt</t>
  </si>
  <si>
    <t>DATA BASE: SETEMBRO/2019</t>
  </si>
  <si>
    <t>Data Base Setembro/2019</t>
  </si>
  <si>
    <t>97912/SINAPI</t>
  </si>
  <si>
    <t>SERVICOS TOPOGRÁFICOS PARA PAVIMENTAÇÃO, INCLUSIVE NOTA DE SERVIÇOS, ACOMPANHAMENTO E GREIDE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</si>
</sst>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_-* #,##0.000_-;\-* #,##0.000_-;_-* &quot;-&quot;??_-;_-@_-"/>
    <numFmt numFmtId="171" formatCode="0.00&quot; m&quot;"/>
    <numFmt numFmtId="172" formatCode="00"/>
    <numFmt numFmtId="173" formatCode="0.000"/>
    <numFmt numFmtId="174" formatCode="_-[$R$-416]\ * #,##0.00_-;\-[$R$-416]\ * #,##0.00_-;_-[$R$-416]\ * &quot;-&quot;??_-;_-@_-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</cellStyleXfs>
  <cellXfs count="6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4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/>
    <xf numFmtId="43" fontId="2" fillId="0" borderId="1" xfId="0" applyNumberFormat="1" applyFont="1" applyBorder="1" applyAlignment="1">
      <alignment horizontal="center"/>
    </xf>
    <xf numFmtId="43" fontId="4" fillId="2" borderId="1" xfId="5" applyFont="1" applyFill="1" applyBorder="1"/>
    <xf numFmtId="168" fontId="13" fillId="0" borderId="19" xfId="10" applyNumberFormat="1" applyFont="1" applyFill="1" applyBorder="1" applyAlignment="1" applyProtection="1">
      <alignment horizontal="center"/>
      <protection hidden="1"/>
    </xf>
    <xf numFmtId="168" fontId="14" fillId="0" borderId="19" xfId="10" applyNumberFormat="1" applyFont="1" applyFill="1" applyBorder="1" applyAlignment="1" applyProtection="1">
      <alignment horizontal="left"/>
      <protection hidden="1"/>
    </xf>
    <xf numFmtId="168" fontId="15" fillId="0" borderId="19" xfId="10" applyNumberFormat="1" applyFont="1" applyFill="1" applyBorder="1" applyAlignment="1" applyProtection="1">
      <alignment horizontal="center"/>
      <protection hidden="1"/>
    </xf>
    <xf numFmtId="168" fontId="14" fillId="0" borderId="0" xfId="10" applyNumberFormat="1" applyFont="1" applyFill="1" applyBorder="1" applyAlignment="1" applyProtection="1">
      <alignment horizontal="left"/>
      <protection hidden="1"/>
    </xf>
    <xf numFmtId="168" fontId="13" fillId="0" borderId="0" xfId="10" applyNumberFormat="1" applyFont="1" applyFill="1" applyBorder="1" applyAlignment="1" applyProtection="1">
      <alignment horizontal="center"/>
      <protection hidden="1"/>
    </xf>
    <xf numFmtId="168" fontId="14" fillId="0" borderId="0" xfId="10" applyNumberFormat="1" applyFont="1" applyFill="1" applyBorder="1" applyAlignment="1" applyProtection="1">
      <alignment horizontal="left" vertical="center"/>
      <protection hidden="1"/>
    </xf>
    <xf numFmtId="168" fontId="15" fillId="0" borderId="0" xfId="10" applyNumberFormat="1" applyFont="1" applyFill="1" applyBorder="1" applyAlignment="1" applyProtection="1">
      <alignment horizontal="center"/>
      <protection hidden="1"/>
    </xf>
    <xf numFmtId="168" fontId="14" fillId="0" borderId="0" xfId="10" applyNumberFormat="1" applyFont="1" applyFill="1" applyBorder="1" applyAlignment="1" applyProtection="1">
      <alignment horizontal="left" vertical="top"/>
      <protection hidden="1"/>
    </xf>
    <xf numFmtId="167" fontId="11" fillId="0" borderId="0" xfId="8" applyNumberFormat="1" applyFont="1" applyFill="1" applyProtection="1">
      <protection hidden="1"/>
    </xf>
    <xf numFmtId="164" fontId="11" fillId="0" borderId="0" xfId="8" applyNumberFormat="1" applyFont="1" applyFill="1" applyProtection="1">
      <protection hidden="1"/>
    </xf>
    <xf numFmtId="0" fontId="20" fillId="0" borderId="21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2" fontId="5" fillId="0" borderId="0" xfId="2" applyNumberFormat="1" applyFont="1" applyFill="1" applyBorder="1" applyAlignment="1">
      <alignment horizontal="center" vertical="center"/>
    </xf>
    <xf numFmtId="164" fontId="24" fillId="0" borderId="26" xfId="5" applyNumberFormat="1" applyFont="1" applyFill="1" applyBorder="1" applyAlignment="1">
      <alignment horizontal="right" vertical="center"/>
    </xf>
    <xf numFmtId="0" fontId="25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26" fillId="0" borderId="0" xfId="0" applyNumberFormat="1" applyFont="1" applyFill="1" applyBorder="1" applyAlignment="1">
      <alignment vertical="center"/>
    </xf>
    <xf numFmtId="164" fontId="1" fillId="0" borderId="26" xfId="5" applyNumberFormat="1" applyFont="1" applyFill="1" applyBorder="1" applyAlignment="1">
      <alignment vertical="center"/>
    </xf>
    <xf numFmtId="2" fontId="5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/>
    </xf>
    <xf numFmtId="164" fontId="24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164" fontId="1" fillId="0" borderId="31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3" fillId="0" borderId="0" xfId="3"/>
    <xf numFmtId="164" fontId="24" fillId="0" borderId="31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5" fillId="0" borderId="20" xfId="2" applyNumberFormat="1" applyFont="1" applyFill="1" applyBorder="1" applyAlignment="1">
      <alignment horizontal="center" vertical="center"/>
    </xf>
    <xf numFmtId="164" fontId="24" fillId="0" borderId="29" xfId="5" applyNumberFormat="1" applyFont="1" applyFill="1" applyBorder="1" applyAlignment="1">
      <alignment horizontal="right" vertical="center"/>
    </xf>
    <xf numFmtId="43" fontId="21" fillId="0" borderId="0" xfId="5" applyFont="1" applyFill="1" applyBorder="1" applyAlignment="1">
      <alignment vertical="center" wrapText="1"/>
    </xf>
    <xf numFmtId="164" fontId="5" fillId="0" borderId="12" xfId="5" applyNumberFormat="1" applyFont="1" applyFill="1" applyBorder="1" applyAlignment="1">
      <alignment horizontal="right" vertical="center"/>
    </xf>
    <xf numFmtId="0" fontId="9" fillId="0" borderId="0" xfId="0" applyFont="1"/>
    <xf numFmtId="164" fontId="5" fillId="0" borderId="13" xfId="5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0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0" fontId="12" fillId="0" borderId="19" xfId="3" applyFont="1" applyBorder="1"/>
    <xf numFmtId="0" fontId="12" fillId="0" borderId="0" xfId="3" applyFont="1" applyBorder="1"/>
    <xf numFmtId="0" fontId="3" fillId="0" borderId="20" xfId="3" applyBorder="1"/>
    <xf numFmtId="0" fontId="3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16" fillId="11" borderId="35" xfId="3" applyFont="1" applyFill="1" applyBorder="1" applyAlignment="1">
      <alignment horizontal="center" vertical="center"/>
    </xf>
    <xf numFmtId="0" fontId="16" fillId="11" borderId="36" xfId="3" applyFont="1" applyFill="1" applyBorder="1" applyAlignment="1">
      <alignment horizontal="center" vertical="center"/>
    </xf>
    <xf numFmtId="0" fontId="30" fillId="11" borderId="36" xfId="3" applyFont="1" applyFill="1" applyBorder="1" applyAlignment="1">
      <alignment horizontal="center" vertical="center"/>
    </xf>
    <xf numFmtId="0" fontId="16" fillId="11" borderId="37" xfId="3" applyFont="1" applyFill="1" applyBorder="1" applyAlignment="1">
      <alignment horizontal="center" vertical="center"/>
    </xf>
    <xf numFmtId="168" fontId="11" fillId="0" borderId="0" xfId="8" applyNumberFormat="1" applyFont="1" applyFill="1" applyBorder="1" applyAlignment="1" applyProtection="1">
      <alignment horizontal="center"/>
      <protection hidden="1"/>
    </xf>
    <xf numFmtId="169" fontId="11" fillId="0" borderId="0" xfId="12" applyNumberFormat="1" applyFont="1" applyFill="1" applyBorder="1" applyProtection="1">
      <protection hidden="1"/>
    </xf>
    <xf numFmtId="0" fontId="11" fillId="0" borderId="0" xfId="8" applyFont="1" applyFill="1" applyBorder="1" applyProtection="1">
      <protection hidden="1"/>
    </xf>
    <xf numFmtId="0" fontId="11" fillId="0" borderId="0" xfId="8" applyFont="1" applyFill="1" applyProtection="1">
      <protection hidden="1"/>
    </xf>
    <xf numFmtId="172" fontId="17" fillId="0" borderId="38" xfId="3" applyNumberFormat="1" applyFont="1" applyFill="1" applyBorder="1" applyAlignment="1">
      <alignment horizontal="left" vertical="center" indent="1"/>
    </xf>
    <xf numFmtId="0" fontId="17" fillId="0" borderId="39" xfId="3" applyFont="1" applyFill="1" applyBorder="1" applyAlignment="1">
      <alignment vertical="center"/>
    </xf>
    <xf numFmtId="39" fontId="17" fillId="0" borderId="40" xfId="2" applyNumberFormat="1" applyFont="1" applyFill="1" applyBorder="1" applyAlignment="1" applyProtection="1">
      <alignment vertical="center"/>
    </xf>
    <xf numFmtId="39" fontId="17" fillId="0" borderId="41" xfId="2" applyNumberFormat="1" applyFont="1" applyFill="1" applyBorder="1" applyAlignment="1" applyProtection="1">
      <alignment horizontal="center" vertical="center"/>
    </xf>
    <xf numFmtId="172" fontId="17" fillId="0" borderId="42" xfId="3" applyNumberFormat="1" applyFont="1" applyFill="1" applyBorder="1" applyAlignment="1">
      <alignment horizontal="left" vertical="center" indent="1"/>
    </xf>
    <xf numFmtId="0" fontId="17" fillId="0" borderId="43" xfId="3" applyFont="1" applyFill="1" applyBorder="1" applyAlignment="1">
      <alignment vertical="center"/>
    </xf>
    <xf numFmtId="39" fontId="17" fillId="0" borderId="41" xfId="2" applyNumberFormat="1" applyFont="1" applyFill="1" applyBorder="1" applyAlignment="1" applyProtection="1">
      <alignment vertical="center"/>
    </xf>
    <xf numFmtId="0" fontId="17" fillId="0" borderId="44" xfId="3" applyFont="1" applyFill="1" applyBorder="1" applyAlignment="1">
      <alignment vertical="center"/>
    </xf>
    <xf numFmtId="172" fontId="11" fillId="0" borderId="42" xfId="3" applyNumberFormat="1" applyFont="1" applyFill="1" applyBorder="1" applyAlignment="1">
      <alignment horizontal="left" vertical="center" indent="1"/>
    </xf>
    <xf numFmtId="0" fontId="11" fillId="0" borderId="43" xfId="3" applyFont="1" applyFill="1" applyBorder="1" applyAlignment="1">
      <alignment horizontal="left" vertical="center" indent="2"/>
    </xf>
    <xf numFmtId="39" fontId="17" fillId="0" borderId="45" xfId="2" applyNumberFormat="1" applyFont="1" applyFill="1" applyBorder="1" applyAlignment="1" applyProtection="1">
      <alignment vertical="center"/>
    </xf>
    <xf numFmtId="0" fontId="17" fillId="12" borderId="46" xfId="3" applyFont="1" applyFill="1" applyBorder="1" applyAlignment="1">
      <alignment vertical="center"/>
    </xf>
    <xf numFmtId="0" fontId="17" fillId="12" borderId="47" xfId="3" applyFont="1" applyFill="1" applyBorder="1" applyAlignment="1">
      <alignment vertical="center"/>
    </xf>
    <xf numFmtId="168" fontId="31" fillId="12" borderId="47" xfId="2" applyNumberFormat="1" applyFont="1" applyFill="1" applyBorder="1" applyAlignment="1" applyProtection="1">
      <alignment vertical="center"/>
    </xf>
    <xf numFmtId="168" fontId="31" fillId="12" borderId="48" xfId="2" applyNumberFormat="1" applyFont="1" applyFill="1" applyBorder="1" applyAlignment="1" applyProtection="1">
      <alignment vertical="center"/>
    </xf>
    <xf numFmtId="10" fontId="17" fillId="12" borderId="49" xfId="7" applyNumberFormat="1" applyFont="1" applyFill="1" applyBorder="1" applyAlignment="1">
      <alignment vertical="center"/>
    </xf>
    <xf numFmtId="0" fontId="5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1" fillId="0" borderId="0" xfId="8" applyNumberFormat="1" applyFont="1" applyFill="1" applyProtection="1">
      <protection hidden="1"/>
    </xf>
    <xf numFmtId="169" fontId="11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29" fillId="0" borderId="52" xfId="3" applyFont="1" applyBorder="1" applyAlignment="1">
      <alignment horizontal="center" vertical="center"/>
    </xf>
    <xf numFmtId="0" fontId="17" fillId="11" borderId="35" xfId="3" applyFont="1" applyFill="1" applyBorder="1" applyAlignment="1">
      <alignment horizontal="center" vertical="center"/>
    </xf>
    <xf numFmtId="0" fontId="17" fillId="11" borderId="36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center" vertical="center"/>
    </xf>
    <xf numFmtId="0" fontId="5" fillId="0" borderId="53" xfId="3" applyFont="1" applyBorder="1" applyAlignment="1">
      <alignment horizontal="center"/>
    </xf>
    <xf numFmtId="0" fontId="5" fillId="0" borderId="54" xfId="3" applyFont="1" applyBorder="1"/>
    <xf numFmtId="2" fontId="5" fillId="0" borderId="54" xfId="3" applyNumberFormat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1" fillId="0" borderId="52" xfId="3" applyFont="1" applyFill="1" applyBorder="1"/>
    <xf numFmtId="0" fontId="3" fillId="0" borderId="42" xfId="3" applyBorder="1" applyAlignment="1">
      <alignment horizontal="right"/>
    </xf>
    <xf numFmtId="0" fontId="3" fillId="0" borderId="43" xfId="3" applyBorder="1"/>
    <xf numFmtId="2" fontId="3" fillId="0" borderId="43" xfId="3" applyNumberFormat="1" applyBorder="1"/>
    <xf numFmtId="2" fontId="3" fillId="0" borderId="41" xfId="3" applyNumberFormat="1" applyBorder="1"/>
    <xf numFmtId="0" fontId="5" fillId="0" borderId="42" xfId="3" applyFont="1" applyBorder="1" applyAlignment="1">
      <alignment horizontal="center"/>
    </xf>
    <xf numFmtId="0" fontId="5" fillId="0" borderId="43" xfId="3" applyFont="1" applyBorder="1"/>
    <xf numFmtId="0" fontId="2" fillId="0" borderId="1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3" fillId="0" borderId="43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3" xfId="3" applyNumberFormat="1" applyFont="1" applyBorder="1"/>
    <xf numFmtId="2" fontId="5" fillId="0" borderId="41" xfId="3" applyNumberFormat="1" applyFont="1" applyBorder="1"/>
    <xf numFmtId="0" fontId="5" fillId="0" borderId="55" xfId="3" applyFont="1" applyBorder="1" applyAlignment="1">
      <alignment horizontal="center"/>
    </xf>
    <xf numFmtId="0" fontId="5" fillId="0" borderId="44" xfId="3" applyFont="1" applyBorder="1"/>
    <xf numFmtId="2" fontId="5" fillId="0" borderId="44" xfId="3" applyNumberFormat="1" applyFont="1" applyBorder="1"/>
    <xf numFmtId="2" fontId="5" fillId="0" borderId="56" xfId="3" applyNumberFormat="1" applyFont="1" applyBorder="1"/>
    <xf numFmtId="0" fontId="1" fillId="0" borderId="0" xfId="3" applyFont="1" applyFill="1" applyBorder="1"/>
    <xf numFmtId="10" fontId="17" fillId="11" borderId="46" xfId="7" applyNumberFormat="1" applyFont="1" applyFill="1" applyBorder="1" applyAlignment="1">
      <alignment vertical="center"/>
    </xf>
    <xf numFmtId="0" fontId="17" fillId="13" borderId="52" xfId="3" applyFont="1" applyFill="1" applyBorder="1" applyAlignment="1">
      <alignment vertical="center"/>
    </xf>
    <xf numFmtId="0" fontId="17" fillId="13" borderId="0" xfId="3" applyFont="1" applyFill="1" applyBorder="1" applyAlignment="1">
      <alignment vertical="center"/>
    </xf>
    <xf numFmtId="0" fontId="17" fillId="0" borderId="0" xfId="3" applyFont="1" applyFill="1" applyBorder="1" applyAlignment="1">
      <alignment horizontal="center" vertical="center"/>
    </xf>
    <xf numFmtId="0" fontId="5" fillId="0" borderId="0" xfId="3" applyFont="1" applyBorder="1"/>
    <xf numFmtId="173" fontId="1" fillId="0" borderId="0" xfId="3" applyNumberFormat="1" applyFont="1" applyFill="1" applyBorder="1" applyAlignment="1">
      <alignment horizontal="right"/>
    </xf>
    <xf numFmtId="0" fontId="37" fillId="0" borderId="0" xfId="0" applyFont="1"/>
    <xf numFmtId="0" fontId="23" fillId="0" borderId="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71" fontId="1" fillId="0" borderId="1" xfId="0" applyNumberFormat="1" applyFont="1" applyBorder="1" applyAlignment="1" applyProtection="1">
      <alignment horizontal="center" vertical="center"/>
      <protection hidden="1"/>
    </xf>
    <xf numFmtId="0" fontId="6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164" fontId="7" fillId="2" borderId="1" xfId="2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left" vertic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43" fontId="1" fillId="0" borderId="0" xfId="5" applyFont="1" applyFill="1" applyBorder="1" applyAlignment="1">
      <alignment horizontal="center" vertical="center"/>
    </xf>
    <xf numFmtId="0" fontId="37" fillId="0" borderId="63" xfId="0" applyFont="1" applyBorder="1" applyAlignment="1">
      <alignment vertical="center"/>
    </xf>
    <xf numFmtId="0" fontId="37" fillId="0" borderId="64" xfId="0" applyFont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7" fillId="0" borderId="1" xfId="0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2" borderId="1" xfId="9" quotePrefix="1" applyFont="1" applyFill="1" applyBorder="1" applyAlignment="1" applyProtection="1">
      <alignment horizontal="left" vertical="center" wrapText="1"/>
      <protection hidden="1"/>
    </xf>
    <xf numFmtId="0" fontId="20" fillId="0" borderId="26" xfId="0" applyFont="1" applyBorder="1" applyAlignment="1">
      <alignment vertical="center" wrapText="1"/>
    </xf>
    <xf numFmtId="0" fontId="25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28" fillId="0" borderId="16" xfId="0" applyFont="1" applyFill="1" applyBorder="1" applyAlignment="1">
      <alignment vertical="center"/>
    </xf>
    <xf numFmtId="2" fontId="7" fillId="0" borderId="16" xfId="0" applyNumberFormat="1" applyFont="1" applyFill="1" applyBorder="1" applyAlignment="1">
      <alignment vertical="center"/>
    </xf>
    <xf numFmtId="164" fontId="7" fillId="0" borderId="69" xfId="5" applyNumberFormat="1" applyFont="1" applyFill="1" applyBorder="1" applyAlignment="1">
      <alignment vertical="center"/>
    </xf>
    <xf numFmtId="0" fontId="39" fillId="0" borderId="0" xfId="0" applyFont="1"/>
    <xf numFmtId="0" fontId="25" fillId="0" borderId="0" xfId="0" applyFont="1" applyFill="1" applyBorder="1" applyAlignment="1">
      <alignment horizontal="left" vertical="center" wrapText="1"/>
    </xf>
    <xf numFmtId="0" fontId="25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3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right" vertical="center"/>
    </xf>
    <xf numFmtId="1" fontId="5" fillId="0" borderId="0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9" fillId="2" borderId="0" xfId="0" applyFont="1" applyFill="1"/>
    <xf numFmtId="0" fontId="5" fillId="9" borderId="1" xfId="0" applyFont="1" applyFill="1" applyBorder="1" applyAlignment="1">
      <alignment vertical="center" wrapText="1"/>
    </xf>
    <xf numFmtId="0" fontId="5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4" fontId="1" fillId="0" borderId="26" xfId="5" applyNumberFormat="1" applyFont="1" applyBorder="1" applyAlignment="1">
      <alignment vertical="center"/>
    </xf>
    <xf numFmtId="0" fontId="20" fillId="2" borderId="1" xfId="0" applyFont="1" applyFill="1" applyBorder="1" applyAlignment="1">
      <alignment horizontal="left" vertical="center" wrapText="1"/>
    </xf>
    <xf numFmtId="0" fontId="40" fillId="0" borderId="0" xfId="0" applyFont="1"/>
    <xf numFmtId="0" fontId="1" fillId="2" borderId="33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3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1" fontId="25" fillId="0" borderId="0" xfId="0" applyNumberFormat="1" applyFont="1" applyBorder="1" applyAlignment="1" applyProtection="1">
      <alignment horizontal="right" vertical="center"/>
      <protection hidden="1"/>
    </xf>
    <xf numFmtId="43" fontId="23" fillId="0" borderId="1" xfId="0" applyNumberFormat="1" applyFont="1" applyBorder="1" applyAlignment="1">
      <alignment horizontal="center" vertical="center"/>
    </xf>
    <xf numFmtId="0" fontId="35" fillId="9" borderId="1" xfId="0" applyFont="1" applyFill="1" applyBorder="1" applyAlignment="1">
      <alignment vertical="center" wrapText="1"/>
    </xf>
    <xf numFmtId="4" fontId="35" fillId="9" borderId="1" xfId="0" applyNumberFormat="1" applyFont="1" applyFill="1" applyBorder="1" applyAlignment="1">
      <alignment vertical="center" wrapText="1"/>
    </xf>
    <xf numFmtId="44" fontId="6" fillId="0" borderId="13" xfId="6" applyFont="1" applyFill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4" fontId="35" fillId="9" borderId="4" xfId="0" applyNumberFormat="1" applyFont="1" applyFill="1" applyBorder="1" applyAlignment="1">
      <alignment vertical="center" wrapText="1"/>
    </xf>
    <xf numFmtId="0" fontId="35" fillId="9" borderId="4" xfId="0" applyFont="1" applyFill="1" applyBorder="1" applyAlignment="1">
      <alignment vertical="center" wrapText="1"/>
    </xf>
    <xf numFmtId="0" fontId="35" fillId="9" borderId="5" xfId="0" applyFont="1" applyFill="1" applyBorder="1" applyAlignment="1">
      <alignment vertical="center" wrapText="1"/>
    </xf>
    <xf numFmtId="0" fontId="35" fillId="9" borderId="19" xfId="0" applyFont="1" applyFill="1" applyBorder="1" applyAlignment="1">
      <alignment vertical="center" wrapText="1"/>
    </xf>
    <xf numFmtId="0" fontId="35" fillId="9" borderId="3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wrapText="1"/>
    </xf>
    <xf numFmtId="0" fontId="27" fillId="10" borderId="1" xfId="0" applyFont="1" applyFill="1" applyBorder="1" applyAlignment="1">
      <alignment vertical="center" wrapText="1"/>
    </xf>
    <xf numFmtId="4" fontId="28" fillId="0" borderId="1" xfId="0" applyNumberFormat="1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10" borderId="15" xfId="0" applyFont="1" applyFill="1" applyBorder="1" applyAlignment="1">
      <alignment vertical="center" wrapText="1"/>
    </xf>
    <xf numFmtId="10" fontId="20" fillId="0" borderId="19" xfId="7" applyNumberFormat="1" applyFont="1" applyBorder="1" applyAlignment="1">
      <alignment horizontal="left" vertical="center" wrapText="1"/>
    </xf>
    <xf numFmtId="0" fontId="37" fillId="0" borderId="19" xfId="0" applyFont="1" applyBorder="1"/>
    <xf numFmtId="10" fontId="23" fillId="0" borderId="19" xfId="0" applyNumberFormat="1" applyFont="1" applyBorder="1" applyAlignment="1">
      <alignment vertical="center" wrapText="1"/>
    </xf>
    <xf numFmtId="0" fontId="37" fillId="0" borderId="20" xfId="0" applyFont="1" applyBorder="1"/>
    <xf numFmtId="0" fontId="20" fillId="0" borderId="30" xfId="0" applyFont="1" applyBorder="1" applyAlignment="1">
      <alignment horizontal="left" vertical="center" wrapText="1"/>
    </xf>
    <xf numFmtId="0" fontId="37" fillId="0" borderId="3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37" fillId="0" borderId="29" xfId="0" applyFont="1" applyBorder="1" applyAlignment="1">
      <alignment vertical="center" wrapText="1"/>
    </xf>
    <xf numFmtId="0" fontId="35" fillId="9" borderId="8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wrapText="1"/>
    </xf>
    <xf numFmtId="0" fontId="35" fillId="0" borderId="28" xfId="0" applyFont="1" applyBorder="1" applyAlignment="1">
      <alignment horizontal="center" wrapText="1"/>
    </xf>
    <xf numFmtId="0" fontId="35" fillId="9" borderId="30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vertical="center" wrapText="1"/>
    </xf>
    <xf numFmtId="0" fontId="27" fillId="10" borderId="10" xfId="0" applyFont="1" applyFill="1" applyBorder="1" applyAlignment="1">
      <alignment vertical="center" wrapText="1"/>
    </xf>
    <xf numFmtId="0" fontId="27" fillId="10" borderId="14" xfId="0" applyFont="1" applyFill="1" applyBorder="1" applyAlignment="1">
      <alignment vertical="center" wrapText="1"/>
    </xf>
    <xf numFmtId="10" fontId="23" fillId="0" borderId="20" xfId="0" applyNumberFormat="1" applyFont="1" applyBorder="1" applyAlignment="1">
      <alignment vertical="center" wrapText="1"/>
    </xf>
    <xf numFmtId="0" fontId="23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10" fontId="23" fillId="0" borderId="20" xfId="0" applyNumberFormat="1" applyFont="1" applyBorder="1" applyAlignment="1">
      <alignment horizontal="left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39" fontId="17" fillId="0" borderId="0" xfId="2" applyNumberFormat="1" applyFont="1" applyFill="1" applyBorder="1" applyAlignment="1" applyProtection="1">
      <alignment horizontal="center" vertical="center"/>
    </xf>
    <xf numFmtId="39" fontId="17" fillId="0" borderId="73" xfId="2" applyNumberFormat="1" applyFont="1" applyFill="1" applyBorder="1" applyAlignment="1" applyProtection="1">
      <alignment vertical="center"/>
    </xf>
    <xf numFmtId="0" fontId="29" fillId="0" borderId="0" xfId="3" applyFont="1" applyBorder="1" applyAlignment="1">
      <alignment horizontal="center" vertical="center"/>
    </xf>
    <xf numFmtId="168" fontId="33" fillId="0" borderId="0" xfId="2" applyNumberFormat="1" applyFont="1" applyFill="1" applyBorder="1" applyAlignment="1" applyProtection="1">
      <alignment vertical="center"/>
    </xf>
    <xf numFmtId="0" fontId="5" fillId="0" borderId="0" xfId="3" applyFont="1" applyFill="1" applyBorder="1" applyAlignment="1">
      <alignment horizontal="center" vertical="center" wrapText="1"/>
    </xf>
    <xf numFmtId="0" fontId="29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5" fillId="0" borderId="0" xfId="2" applyNumberFormat="1" applyFont="1" applyFill="1" applyBorder="1" applyAlignment="1" applyProtection="1">
      <alignment vertical="center"/>
    </xf>
    <xf numFmtId="39" fontId="29" fillId="0" borderId="0" xfId="2" applyNumberFormat="1" applyFont="1" applyFill="1" applyBorder="1" applyAlignment="1" applyProtection="1">
      <alignment vertical="center"/>
    </xf>
    <xf numFmtId="0" fontId="33" fillId="0" borderId="74" xfId="3" applyFont="1" applyBorder="1" applyAlignment="1">
      <alignment vertical="center"/>
    </xf>
    <xf numFmtId="0" fontId="33" fillId="0" borderId="75" xfId="3" applyFont="1" applyBorder="1" applyAlignment="1">
      <alignment horizontal="center" vertical="center"/>
    </xf>
    <xf numFmtId="0" fontId="6" fillId="11" borderId="74" xfId="3" applyFont="1" applyFill="1" applyBorder="1" applyAlignment="1">
      <alignment horizontal="center" vertical="center"/>
    </xf>
    <xf numFmtId="0" fontId="5" fillId="11" borderId="75" xfId="3" applyFont="1" applyFill="1" applyBorder="1" applyAlignment="1">
      <alignment horizontal="center" vertical="center"/>
    </xf>
    <xf numFmtId="0" fontId="6" fillId="11" borderId="75" xfId="3" applyFont="1" applyFill="1" applyBorder="1" applyAlignment="1">
      <alignment horizontal="center" vertical="center" wrapText="1"/>
    </xf>
    <xf numFmtId="0" fontId="20" fillId="0" borderId="58" xfId="0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right" vertical="center"/>
    </xf>
    <xf numFmtId="39" fontId="2" fillId="2" borderId="13" xfId="0" applyNumberFormat="1" applyFont="1" applyFill="1" applyBorder="1" applyAlignment="1">
      <alignment horizontal="right" vertical="center"/>
    </xf>
    <xf numFmtId="39" fontId="11" fillId="2" borderId="41" xfId="2" applyNumberFormat="1" applyFont="1" applyFill="1" applyBorder="1" applyAlignment="1" applyProtection="1">
      <alignment vertical="center"/>
    </xf>
    <xf numFmtId="0" fontId="1" fillId="0" borderId="58" xfId="0" applyFont="1" applyBorder="1" applyAlignment="1">
      <alignment vertical="center"/>
    </xf>
    <xf numFmtId="164" fontId="5" fillId="2" borderId="13" xfId="5" applyNumberFormat="1" applyFont="1" applyFill="1" applyBorder="1" applyAlignment="1">
      <alignment horizontal="right" vertical="center"/>
    </xf>
    <xf numFmtId="2" fontId="7" fillId="2" borderId="1" xfId="5" applyNumberFormat="1" applyFont="1" applyFill="1" applyBorder="1" applyAlignment="1">
      <alignment horizontal="center" vertical="center" wrapText="1"/>
    </xf>
    <xf numFmtId="0" fontId="28" fillId="0" borderId="0" xfId="0" applyFont="1"/>
    <xf numFmtId="43" fontId="28" fillId="0" borderId="0" xfId="0" applyNumberFormat="1" applyFont="1"/>
    <xf numFmtId="10" fontId="28" fillId="0" borderId="0" xfId="0" applyNumberFormat="1" applyFont="1"/>
    <xf numFmtId="0" fontId="7" fillId="2" borderId="1" xfId="9" applyFont="1" applyFill="1" applyBorder="1" applyAlignment="1" applyProtection="1">
      <alignment horizontal="left" vertical="center" wrapText="1"/>
      <protection hidden="1"/>
    </xf>
    <xf numFmtId="44" fontId="7" fillId="2" borderId="1" xfId="6" applyFont="1" applyFill="1" applyBorder="1" applyAlignment="1">
      <alignment horizontal="center" vertical="center" wrapText="1"/>
    </xf>
    <xf numFmtId="44" fontId="6" fillId="0" borderId="1" xfId="6" applyFont="1" applyFill="1" applyBorder="1" applyAlignment="1">
      <alignment horizontal="center" vertical="center" wrapText="1"/>
    </xf>
    <xf numFmtId="44" fontId="6" fillId="2" borderId="1" xfId="6" applyFont="1" applyFill="1" applyBorder="1" applyAlignment="1">
      <alignment horizontal="center" vertical="center" wrapText="1"/>
    </xf>
    <xf numFmtId="44" fontId="28" fillId="0" borderId="0" xfId="6" applyFont="1" applyFill="1"/>
    <xf numFmtId="44" fontId="28" fillId="0" borderId="0" xfId="6" applyFont="1" applyFill="1" applyAlignment="1">
      <alignment horizontal="right"/>
    </xf>
    <xf numFmtId="0" fontId="28" fillId="0" borderId="0" xfId="0" applyFont="1" applyAlignment="1">
      <alignment wrapText="1"/>
    </xf>
    <xf numFmtId="43" fontId="28" fillId="0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44" fontId="28" fillId="0" borderId="0" xfId="6" applyFont="1"/>
    <xf numFmtId="44" fontId="28" fillId="0" borderId="0" xfId="6" applyFont="1" applyAlignment="1">
      <alignment horizontal="right"/>
    </xf>
    <xf numFmtId="44" fontId="28" fillId="0" borderId="0" xfId="6" quotePrefix="1" applyFont="1" applyFill="1"/>
    <xf numFmtId="0" fontId="6" fillId="0" borderId="21" xfId="1" applyFont="1" applyBorder="1" applyAlignment="1">
      <alignment horizontal="right"/>
    </xf>
    <xf numFmtId="10" fontId="6" fillId="2" borderId="0" xfId="1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wrapText="1"/>
    </xf>
    <xf numFmtId="0" fontId="7" fillId="0" borderId="0" xfId="1" applyFont="1" applyBorder="1" applyAlignment="1"/>
    <xf numFmtId="0" fontId="7" fillId="0" borderId="0" xfId="1" applyFont="1" applyBorder="1" applyAlignment="1">
      <alignment horizontal="center" vertical="center"/>
    </xf>
    <xf numFmtId="44" fontId="7" fillId="2" borderId="0" xfId="6" applyFont="1" applyFill="1" applyBorder="1" applyAlignment="1"/>
    <xf numFmtId="44" fontId="6" fillId="2" borderId="0" xfId="6" applyFont="1" applyFill="1" applyBorder="1" applyAlignment="1">
      <alignment horizontal="right"/>
    </xf>
    <xf numFmtId="44" fontId="7" fillId="0" borderId="0" xfId="6" applyFont="1" applyBorder="1" applyAlignment="1">
      <alignment horizontal="left"/>
    </xf>
    <xf numFmtId="44" fontId="7" fillId="0" borderId="26" xfId="6" applyFont="1" applyBorder="1" applyAlignment="1">
      <alignment horizontal="right"/>
    </xf>
    <xf numFmtId="44" fontId="7" fillId="0" borderId="0" xfId="6" applyFont="1" applyFill="1" applyBorder="1" applyAlignment="1"/>
    <xf numFmtId="44" fontId="7" fillId="0" borderId="0" xfId="6" applyFont="1" applyBorder="1" applyAlignment="1"/>
    <xf numFmtId="44" fontId="6" fillId="0" borderId="0" xfId="6" applyFont="1" applyBorder="1" applyAlignment="1">
      <alignment horizontal="right"/>
    </xf>
    <xf numFmtId="44" fontId="6" fillId="8" borderId="1" xfId="6" applyFont="1" applyFill="1" applyBorder="1" applyAlignment="1">
      <alignment horizontal="center" vertical="center" wrapText="1"/>
    </xf>
    <xf numFmtId="44" fontId="6" fillId="8" borderId="13" xfId="6" applyFont="1" applyFill="1" applyBorder="1" applyAlignment="1">
      <alignment horizontal="center" vertical="center" wrapText="1"/>
    </xf>
    <xf numFmtId="0" fontId="38" fillId="0" borderId="62" xfId="1" applyFont="1" applyBorder="1" applyAlignment="1">
      <alignment horizontal="center" vertical="center"/>
    </xf>
    <xf numFmtId="0" fontId="38" fillId="0" borderId="63" xfId="1" applyFont="1" applyBorder="1" applyAlignment="1">
      <alignment horizontal="center" vertical="center"/>
    </xf>
    <xf numFmtId="44" fontId="38" fillId="0" borderId="63" xfId="6" applyFont="1" applyFill="1" applyBorder="1" applyAlignment="1">
      <alignment horizontal="center" vertical="center"/>
    </xf>
    <xf numFmtId="44" fontId="38" fillId="0" borderId="63" xfId="6" applyFont="1" applyBorder="1" applyAlignment="1">
      <alignment horizontal="center" vertical="center"/>
    </xf>
    <xf numFmtId="44" fontId="38" fillId="0" borderId="64" xfId="6" applyFont="1" applyBorder="1" applyAlignment="1">
      <alignment horizontal="center" vertical="center"/>
    </xf>
    <xf numFmtId="44" fontId="7" fillId="2" borderId="18" xfId="6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4" fontId="7" fillId="0" borderId="1" xfId="6" applyFont="1" applyFill="1" applyBorder="1" applyAlignment="1">
      <alignment horizontal="center" vertical="center" wrapText="1"/>
    </xf>
    <xf numFmtId="44" fontId="7" fillId="0" borderId="18" xfId="6" applyFont="1" applyFill="1" applyBorder="1" applyAlignment="1">
      <alignment horizontal="center" vertical="center" wrapText="1"/>
    </xf>
    <xf numFmtId="44" fontId="27" fillId="2" borderId="1" xfId="6" applyFont="1" applyFill="1" applyBorder="1" applyAlignment="1">
      <alignment horizontal="center" vertical="center" wrapText="1"/>
    </xf>
    <xf numFmtId="44" fontId="34" fillId="0" borderId="1" xfId="6" applyFont="1" applyFill="1" applyBorder="1" applyAlignment="1">
      <alignment horizontal="center" vertical="center" wrapText="1"/>
    </xf>
    <xf numFmtId="44" fontId="6" fillId="0" borderId="4" xfId="6" applyFont="1" applyFill="1" applyBorder="1" applyAlignment="1">
      <alignment horizontal="center" vertical="center" wrapText="1"/>
    </xf>
    <xf numFmtId="44" fontId="27" fillId="0" borderId="18" xfId="6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4" fontId="34" fillId="0" borderId="4" xfId="6" applyFont="1" applyFill="1" applyBorder="1" applyAlignment="1">
      <alignment horizontal="center" vertical="center" wrapText="1"/>
    </xf>
    <xf numFmtId="44" fontId="6" fillId="2" borderId="13" xfId="6" applyFont="1" applyFill="1" applyBorder="1" applyAlignment="1">
      <alignment horizontal="center" vertical="center" wrapText="1"/>
    </xf>
    <xf numFmtId="44" fontId="7" fillId="2" borderId="13" xfId="6" applyFont="1" applyFill="1" applyBorder="1" applyAlignment="1">
      <alignment horizontal="center" vertical="center" wrapText="1"/>
    </xf>
    <xf numFmtId="44" fontId="7" fillId="0" borderId="23" xfId="6" applyFont="1" applyFill="1" applyBorder="1" applyAlignment="1">
      <alignment horizontal="center" vertical="center" wrapText="1"/>
    </xf>
    <xf numFmtId="44" fontId="28" fillId="0" borderId="13" xfId="6" applyFont="1" applyFill="1" applyBorder="1" applyAlignment="1">
      <alignment horizontal="center" vertical="center" wrapText="1"/>
    </xf>
    <xf numFmtId="44" fontId="35" fillId="0" borderId="13" xfId="6" applyFont="1" applyFill="1" applyBorder="1" applyAlignment="1">
      <alignment horizontal="center" vertical="center" wrapText="1"/>
    </xf>
    <xf numFmtId="44" fontId="7" fillId="0" borderId="13" xfId="6" applyFont="1" applyFill="1" applyBorder="1" applyAlignment="1">
      <alignment horizontal="center" vertical="center" wrapText="1"/>
    </xf>
    <xf numFmtId="44" fontId="6" fillId="0" borderId="18" xfId="6" applyFont="1" applyFill="1" applyBorder="1" applyAlignment="1">
      <alignment horizontal="center" vertical="center" wrapText="1"/>
    </xf>
    <xf numFmtId="44" fontId="7" fillId="0" borderId="5" xfId="6" applyFont="1" applyFill="1" applyBorder="1" applyAlignment="1">
      <alignment horizontal="center" vertical="center" wrapText="1"/>
    </xf>
    <xf numFmtId="44" fontId="35" fillId="0" borderId="32" xfId="6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38" fillId="0" borderId="63" xfId="1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wrapText="1"/>
    </xf>
    <xf numFmtId="0" fontId="20" fillId="0" borderId="58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5" fillId="0" borderId="58" xfId="0" applyFont="1" applyBorder="1" applyAlignment="1">
      <alignment horizontal="center" wrapText="1"/>
    </xf>
    <xf numFmtId="0" fontId="7" fillId="2" borderId="0" xfId="9" quotePrefix="1" applyFont="1" applyFill="1" applyAlignment="1" applyProtection="1">
      <alignment horizontal="left" vertical="center" wrapText="1"/>
      <protection hidden="1"/>
    </xf>
    <xf numFmtId="4" fontId="6" fillId="0" borderId="0" xfId="5" applyNumberFormat="1" applyFont="1" applyAlignment="1">
      <alignment horizontal="center" vertical="center" wrapText="1"/>
    </xf>
    <xf numFmtId="2" fontId="7" fillId="0" borderId="0" xfId="5" applyNumberFormat="1" applyFont="1" applyAlignment="1">
      <alignment horizontal="center" vertical="center" wrapText="1"/>
    </xf>
    <xf numFmtId="44" fontId="6" fillId="0" borderId="26" xfId="6" applyFont="1" applyBorder="1" applyAlignment="1">
      <alignment horizontal="center" vertical="center" wrapText="1"/>
    </xf>
    <xf numFmtId="0" fontId="35" fillId="9" borderId="13" xfId="0" applyFont="1" applyFill="1" applyBorder="1" applyAlignment="1">
      <alignment vertical="center" wrapText="1"/>
    </xf>
    <xf numFmtId="4" fontId="6" fillId="0" borderId="1" xfId="5" applyNumberFormat="1" applyFont="1" applyBorder="1" applyAlignment="1">
      <alignment horizontal="center" vertical="center" wrapText="1"/>
    </xf>
    <xf numFmtId="2" fontId="7" fillId="0" borderId="1" xfId="5" applyNumberFormat="1" applyFont="1" applyBorder="1" applyAlignment="1">
      <alignment horizontal="center" vertical="center" wrapText="1"/>
    </xf>
    <xf numFmtId="44" fontId="6" fillId="0" borderId="13" xfId="6" applyFont="1" applyBorder="1" applyAlignment="1">
      <alignment horizontal="center" vertical="center" wrapText="1"/>
    </xf>
    <xf numFmtId="44" fontId="6" fillId="0" borderId="13" xfId="6" applyFont="1" applyBorder="1" applyAlignment="1">
      <alignment vertical="center" wrapText="1"/>
    </xf>
    <xf numFmtId="44" fontId="6" fillId="0" borderId="70" xfId="6" applyFont="1" applyBorder="1" applyAlignment="1">
      <alignment horizontal="center" vertical="center" wrapText="1"/>
    </xf>
    <xf numFmtId="2" fontId="6" fillId="0" borderId="1" xfId="5" applyNumberFormat="1" applyFont="1" applyBorder="1" applyAlignment="1">
      <alignment horizontal="center" vertical="center" wrapText="1"/>
    </xf>
    <xf numFmtId="10" fontId="37" fillId="0" borderId="0" xfId="7" applyNumberFormat="1" applyFont="1"/>
    <xf numFmtId="44" fontId="6" fillId="0" borderId="1" xfId="6" applyFont="1" applyBorder="1" applyAlignment="1">
      <alignment horizontal="center" vertical="center" wrapText="1"/>
    </xf>
    <xf numFmtId="174" fontId="6" fillId="0" borderId="1" xfId="6" applyNumberFormat="1" applyFont="1" applyBorder="1" applyAlignment="1">
      <alignment horizontal="center" vertical="center" wrapText="1"/>
    </xf>
    <xf numFmtId="0" fontId="35" fillId="0" borderId="28" xfId="0" applyFont="1" applyBorder="1" applyAlignment="1">
      <alignment wrapText="1"/>
    </xf>
    <xf numFmtId="0" fontId="35" fillId="0" borderId="20" xfId="0" applyFont="1" applyBorder="1" applyAlignment="1">
      <alignment wrapText="1"/>
    </xf>
    <xf numFmtId="0" fontId="35" fillId="0" borderId="29" xfId="0" applyFont="1" applyBorder="1" applyAlignment="1">
      <alignment wrapText="1"/>
    </xf>
    <xf numFmtId="0" fontId="28" fillId="0" borderId="1" xfId="0" applyFont="1" applyBorder="1" applyAlignment="1">
      <alignment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4" fontId="35" fillId="0" borderId="13" xfId="6" applyFont="1" applyBorder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44" fontId="28" fillId="0" borderId="13" xfId="6" applyFont="1" applyBorder="1" applyAlignment="1">
      <alignment vertical="center" wrapText="1"/>
    </xf>
    <xf numFmtId="44" fontId="7" fillId="0" borderId="13" xfId="6" applyFont="1" applyBorder="1" applyAlignment="1">
      <alignment vertical="center" wrapText="1"/>
    </xf>
    <xf numFmtId="0" fontId="35" fillId="0" borderId="20" xfId="0" applyFont="1" applyBorder="1" applyAlignment="1">
      <alignment vertical="center" wrapText="1"/>
    </xf>
    <xf numFmtId="4" fontId="6" fillId="0" borderId="20" xfId="5" applyNumberFormat="1" applyFont="1" applyBorder="1" applyAlignment="1">
      <alignment horizontal="center" vertical="center" wrapText="1"/>
    </xf>
    <xf numFmtId="44" fontId="35" fillId="0" borderId="29" xfId="6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44" fontId="35" fillId="0" borderId="26" xfId="6" applyFont="1" applyBorder="1" applyAlignment="1">
      <alignment vertical="center" wrapText="1"/>
    </xf>
    <xf numFmtId="0" fontId="28" fillId="0" borderId="1" xfId="0" applyFont="1" applyBorder="1" applyAlignment="1">
      <alignment horizontal="center" wrapText="1"/>
    </xf>
    <xf numFmtId="44" fontId="28" fillId="0" borderId="13" xfId="6" applyFont="1" applyBorder="1" applyAlignment="1">
      <alignment wrapText="1"/>
    </xf>
    <xf numFmtId="0" fontId="27" fillId="0" borderId="0" xfId="0" applyFont="1" applyAlignment="1">
      <alignment horizontal="center" wrapText="1"/>
    </xf>
    <xf numFmtId="44" fontId="35" fillId="0" borderId="61" xfId="6" applyFont="1" applyBorder="1" applyAlignment="1">
      <alignment vertical="center" wrapText="1"/>
    </xf>
    <xf numFmtId="2" fontId="27" fillId="2" borderId="0" xfId="0" applyNumberFormat="1" applyFont="1" applyFill="1" applyAlignment="1">
      <alignment horizontal="center" wrapText="1"/>
    </xf>
    <xf numFmtId="10" fontId="28" fillId="2" borderId="0" xfId="7" applyNumberFormat="1" applyFont="1" applyFill="1" applyAlignment="1">
      <alignment vertical="center" wrapText="1"/>
    </xf>
    <xf numFmtId="9" fontId="37" fillId="0" borderId="0" xfId="7" applyFont="1"/>
    <xf numFmtId="164" fontId="7" fillId="0" borderId="2" xfId="2" applyFont="1" applyFill="1" applyBorder="1" applyAlignment="1">
      <alignment horizontal="center" vertical="center" wrapText="1"/>
    </xf>
    <xf numFmtId="168" fontId="33" fillId="0" borderId="75" xfId="2" applyNumberFormat="1" applyFont="1" applyBorder="1" applyAlignment="1">
      <alignment vertical="center"/>
    </xf>
    <xf numFmtId="168" fontId="33" fillId="0" borderId="76" xfId="2" applyNumberFormat="1" applyFont="1" applyBorder="1" applyAlignment="1">
      <alignment vertical="center"/>
    </xf>
    <xf numFmtId="0" fontId="6" fillId="11" borderId="91" xfId="3" applyFont="1" applyFill="1" applyBorder="1" applyAlignment="1">
      <alignment horizontal="center" vertical="center" wrapText="1"/>
    </xf>
    <xf numFmtId="0" fontId="29" fillId="0" borderId="58" xfId="3" applyFont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9" fillId="0" borderId="77" xfId="3" applyFont="1" applyBorder="1" applyAlignment="1">
      <alignment horizontal="center" vertical="center" wrapText="1"/>
    </xf>
    <xf numFmtId="172" fontId="1" fillId="0" borderId="92" xfId="3" applyNumberFormat="1" applyFont="1" applyBorder="1" applyAlignment="1">
      <alignment horizontal="center" vertical="center"/>
    </xf>
    <xf numFmtId="0" fontId="1" fillId="0" borderId="82" xfId="3" applyFont="1" applyBorder="1" applyAlignment="1">
      <alignment horizontal="left" vertical="center"/>
    </xf>
    <xf numFmtId="39" fontId="1" fillId="0" borderId="83" xfId="2" applyNumberFormat="1" applyBorder="1" applyAlignment="1">
      <alignment vertical="center"/>
    </xf>
    <xf numFmtId="39" fontId="1" fillId="0" borderId="84" xfId="2" applyNumberFormat="1" applyBorder="1" applyAlignment="1">
      <alignment horizontal="center" vertical="center"/>
    </xf>
    <xf numFmtId="172" fontId="1" fillId="0" borderId="78" xfId="3" applyNumberFormat="1" applyFont="1" applyBorder="1" applyAlignment="1">
      <alignment horizontal="center" vertical="center"/>
    </xf>
    <xf numFmtId="0" fontId="1" fillId="0" borderId="43" xfId="3" applyFont="1" applyBorder="1" applyAlignment="1">
      <alignment horizontal="left" vertical="center"/>
    </xf>
    <xf numFmtId="39" fontId="1" fillId="0" borderId="41" xfId="2" applyNumberFormat="1" applyBorder="1" applyAlignment="1">
      <alignment vertical="center"/>
    </xf>
    <xf numFmtId="39" fontId="1" fillId="0" borderId="79" xfId="2" applyNumberFormat="1" applyBorder="1" applyAlignment="1">
      <alignment horizontal="center" vertical="center"/>
    </xf>
    <xf numFmtId="0" fontId="1" fillId="0" borderId="43" xfId="3" applyFont="1" applyBorder="1" applyAlignment="1">
      <alignment horizontal="left" vertical="center" wrapText="1"/>
    </xf>
    <xf numFmtId="172" fontId="1" fillId="0" borderId="80" xfId="3" applyNumberFormat="1" applyFont="1" applyBorder="1" applyAlignment="1">
      <alignment horizontal="center" vertical="center"/>
    </xf>
    <xf numFmtId="0" fontId="1" fillId="0" borderId="44" xfId="3" applyFont="1" applyBorder="1" applyAlignment="1">
      <alignment horizontal="left" vertical="center"/>
    </xf>
    <xf numFmtId="39" fontId="1" fillId="0" borderId="56" xfId="2" applyNumberFormat="1" applyBorder="1" applyAlignment="1">
      <alignment vertical="center"/>
    </xf>
    <xf numFmtId="39" fontId="1" fillId="0" borderId="81" xfId="2" applyNumberFormat="1" applyBorder="1" applyAlignment="1">
      <alignment horizontal="center" vertical="center"/>
    </xf>
    <xf numFmtId="172" fontId="5" fillId="0" borderId="86" xfId="3" applyNumberFormat="1" applyFont="1" applyBorder="1" applyAlignment="1">
      <alignment horizontal="center" vertical="center"/>
    </xf>
    <xf numFmtId="0" fontId="1" fillId="0" borderId="87" xfId="3" applyFont="1" applyBorder="1" applyAlignment="1">
      <alignment horizontal="left" vertical="center" wrapText="1"/>
    </xf>
    <xf numFmtId="39" fontId="5" fillId="0" borderId="88" xfId="2" applyNumberFormat="1" applyFont="1" applyBorder="1" applyAlignment="1">
      <alignment vertical="center"/>
    </xf>
    <xf numFmtId="39" fontId="5" fillId="0" borderId="89" xfId="2" applyNumberFormat="1" applyFont="1" applyBorder="1" applyAlignment="1">
      <alignment horizontal="center" vertical="center"/>
    </xf>
    <xf numFmtId="172" fontId="5" fillId="0" borderId="94" xfId="3" applyNumberFormat="1" applyFont="1" applyBorder="1" applyAlignment="1">
      <alignment horizontal="left" vertical="center" indent="1"/>
    </xf>
    <xf numFmtId="0" fontId="5" fillId="0" borderId="90" xfId="3" applyFont="1" applyBorder="1" applyAlignment="1">
      <alignment horizontal="center" vertical="center"/>
    </xf>
    <xf numFmtId="39" fontId="5" fillId="0" borderId="90" xfId="2" applyNumberFormat="1" applyFont="1" applyBorder="1" applyAlignment="1">
      <alignment vertical="center"/>
    </xf>
    <xf numFmtId="39" fontId="5" fillId="0" borderId="91" xfId="2" applyNumberFormat="1" applyFont="1" applyBorder="1" applyAlignment="1">
      <alignment horizontal="center" vertical="center"/>
    </xf>
    <xf numFmtId="172" fontId="1" fillId="0" borderId="85" xfId="3" applyNumberFormat="1" applyFont="1" applyBorder="1" applyAlignment="1">
      <alignment horizontal="center" vertical="center"/>
    </xf>
    <xf numFmtId="172" fontId="5" fillId="0" borderId="58" xfId="3" applyNumberFormat="1" applyFont="1" applyBorder="1" applyAlignment="1">
      <alignment horizontal="left" vertical="center" indent="1"/>
    </xf>
    <xf numFmtId="172" fontId="5" fillId="0" borderId="90" xfId="3" applyNumberFormat="1" applyFont="1" applyBorder="1" applyAlignment="1">
      <alignment horizontal="center" vertical="center"/>
    </xf>
    <xf numFmtId="0" fontId="1" fillId="0" borderId="82" xfId="3" applyFont="1" applyBorder="1"/>
    <xf numFmtId="39" fontId="1" fillId="0" borderId="82" xfId="2" applyNumberFormat="1" applyBorder="1" applyAlignment="1">
      <alignment vertical="center"/>
    </xf>
    <xf numFmtId="39" fontId="1" fillId="0" borderId="43" xfId="2" applyNumberFormat="1" applyBorder="1" applyAlignment="1">
      <alignment vertical="center"/>
    </xf>
    <xf numFmtId="172" fontId="1" fillId="0" borderId="93" xfId="3" applyNumberFormat="1" applyFont="1" applyBorder="1" applyAlignment="1">
      <alignment horizontal="center" vertical="center"/>
    </xf>
    <xf numFmtId="0" fontId="1" fillId="0" borderId="82" xfId="3" applyFont="1" applyBorder="1" applyAlignment="1">
      <alignment horizontal="left" vertical="center" wrapText="1"/>
    </xf>
    <xf numFmtId="0" fontId="1" fillId="0" borderId="95" xfId="3" applyFont="1" applyBorder="1" applyAlignment="1">
      <alignment horizontal="left" vertical="center" wrapText="1"/>
    </xf>
    <xf numFmtId="39" fontId="1" fillId="0" borderId="57" xfId="2" applyNumberFormat="1" applyBorder="1" applyAlignment="1">
      <alignment vertical="center"/>
    </xf>
    <xf numFmtId="39" fontId="1" fillId="0" borderId="96" xfId="2" applyNumberFormat="1" applyBorder="1" applyAlignment="1">
      <alignment horizontal="center" vertical="center"/>
    </xf>
    <xf numFmtId="39" fontId="5" fillId="0" borderId="89" xfId="2" applyNumberFormat="1" applyFont="1" applyBorder="1" applyAlignment="1">
      <alignment vertical="center"/>
    </xf>
    <xf numFmtId="168" fontId="5" fillId="11" borderId="32" xfId="2" applyNumberFormat="1" applyFont="1" applyFill="1" applyBorder="1" applyAlignment="1">
      <alignment vertical="center"/>
    </xf>
    <xf numFmtId="168" fontId="5" fillId="11" borderId="99" xfId="2" applyNumberFormat="1" applyFont="1" applyFill="1" applyBorder="1" applyAlignment="1">
      <alignment vertical="center"/>
    </xf>
    <xf numFmtId="4" fontId="7" fillId="2" borderId="0" xfId="7" applyNumberFormat="1" applyFont="1" applyFill="1" applyBorder="1" applyAlignment="1">
      <alignment vertical="center"/>
    </xf>
    <xf numFmtId="0" fontId="28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43" fontId="6" fillId="0" borderId="1" xfId="5" applyFont="1" applyFill="1" applyBorder="1" applyAlignment="1">
      <alignment vertical="center"/>
    </xf>
    <xf numFmtId="10" fontId="7" fillId="0" borderId="1" xfId="7" applyNumberFormat="1" applyFont="1" applyBorder="1" applyAlignment="1">
      <alignment vertical="center"/>
    </xf>
    <xf numFmtId="10" fontId="7" fillId="2" borderId="1" xfId="5" applyNumberFormat="1" applyFont="1" applyFill="1" applyBorder="1" applyAlignment="1">
      <alignment vertical="center"/>
    </xf>
    <xf numFmtId="4" fontId="7" fillId="2" borderId="1" xfId="7" applyNumberFormat="1" applyFont="1" applyFill="1" applyBorder="1" applyAlignment="1">
      <alignment vertical="center"/>
    </xf>
    <xf numFmtId="10" fontId="7" fillId="3" borderId="1" xfId="5" applyNumberFormat="1" applyFont="1" applyFill="1" applyBorder="1" applyAlignment="1">
      <alignment vertical="center"/>
    </xf>
    <xf numFmtId="4" fontId="7" fillId="3" borderId="1" xfId="7" applyNumberFormat="1" applyFont="1" applyFill="1" applyBorder="1" applyAlignment="1">
      <alignment vertical="center"/>
    </xf>
    <xf numFmtId="43" fontId="7" fillId="3" borderId="1" xfId="5" applyFont="1" applyFill="1" applyBorder="1" applyAlignment="1">
      <alignment vertical="center"/>
    </xf>
    <xf numFmtId="10" fontId="7" fillId="5" borderId="1" xfId="5" applyNumberFormat="1" applyFont="1" applyFill="1" applyBorder="1" applyAlignment="1">
      <alignment vertical="center"/>
    </xf>
    <xf numFmtId="4" fontId="7" fillId="5" borderId="1" xfId="7" applyNumberFormat="1" applyFont="1" applyFill="1" applyBorder="1" applyAlignment="1">
      <alignment vertical="center"/>
    </xf>
    <xf numFmtId="43" fontId="7" fillId="5" borderId="1" xfId="5" applyFont="1" applyFill="1" applyBorder="1" applyAlignment="1">
      <alignment vertical="center"/>
    </xf>
    <xf numFmtId="0" fontId="6" fillId="0" borderId="1" xfId="0" applyFont="1" applyBorder="1" applyAlignment="1" applyProtection="1">
      <alignment horizontal="justify" vertical="center" wrapText="1"/>
      <protection locked="0"/>
    </xf>
    <xf numFmtId="10" fontId="7" fillId="4" borderId="1" xfId="5" applyNumberFormat="1" applyFont="1" applyFill="1" applyBorder="1" applyAlignment="1">
      <alignment vertical="center"/>
    </xf>
    <xf numFmtId="4" fontId="7" fillId="4" borderId="1" xfId="7" applyNumberFormat="1" applyFont="1" applyFill="1" applyBorder="1" applyAlignment="1">
      <alignment vertical="center"/>
    </xf>
    <xf numFmtId="43" fontId="7" fillId="4" borderId="1" xfId="5" applyFont="1" applyFill="1" applyBorder="1" applyAlignment="1">
      <alignment vertical="center"/>
    </xf>
    <xf numFmtId="0" fontId="6" fillId="0" borderId="1" xfId="0" applyFont="1" applyBorder="1"/>
    <xf numFmtId="9" fontId="7" fillId="2" borderId="1" xfId="5" applyNumberFormat="1" applyFont="1" applyFill="1" applyBorder="1" applyAlignment="1">
      <alignment vertical="center"/>
    </xf>
    <xf numFmtId="43" fontId="6" fillId="0" borderId="1" xfId="5" applyFont="1" applyBorder="1" applyAlignment="1">
      <alignment vertical="center"/>
    </xf>
    <xf numFmtId="166" fontId="7" fillId="0" borderId="1" xfId="7" applyNumberFormat="1" applyFont="1" applyBorder="1" applyAlignment="1">
      <alignment vertical="center"/>
    </xf>
    <xf numFmtId="4" fontId="7" fillId="6" borderId="1" xfId="7" applyNumberFormat="1" applyFont="1" applyFill="1" applyBorder="1" applyAlignment="1">
      <alignment vertical="center"/>
    </xf>
    <xf numFmtId="43" fontId="7" fillId="6" borderId="1" xfId="5" applyFont="1" applyFill="1" applyBorder="1" applyAlignment="1">
      <alignment vertical="center"/>
    </xf>
    <xf numFmtId="10" fontId="7" fillId="6" borderId="1" xfId="5" applyNumberFormat="1" applyFont="1" applyFill="1" applyBorder="1" applyAlignment="1">
      <alignment vertical="center"/>
    </xf>
    <xf numFmtId="43" fontId="6" fillId="2" borderId="1" xfId="5" applyFont="1" applyFill="1" applyBorder="1" applyAlignment="1">
      <alignment vertical="center"/>
    </xf>
    <xf numFmtId="9" fontId="7" fillId="2" borderId="1" xfId="7" applyFont="1" applyFill="1" applyBorder="1" applyAlignment="1">
      <alignment vertical="center"/>
    </xf>
    <xf numFmtId="43" fontId="7" fillId="2" borderId="1" xfId="5" applyFont="1" applyFill="1" applyBorder="1" applyAlignment="1">
      <alignment vertical="center"/>
    </xf>
    <xf numFmtId="4" fontId="42" fillId="6" borderId="1" xfId="7" applyNumberFormat="1" applyFont="1" applyFill="1" applyBorder="1" applyAlignment="1">
      <alignment vertical="center"/>
    </xf>
    <xf numFmtId="10" fontId="42" fillId="6" borderId="1" xfId="5" applyNumberFormat="1" applyFont="1" applyFill="1" applyBorder="1" applyAlignment="1">
      <alignment vertical="center"/>
    </xf>
    <xf numFmtId="0" fontId="28" fillId="0" borderId="0" xfId="0" applyFont="1" applyBorder="1"/>
    <xf numFmtId="4" fontId="28" fillId="0" borderId="0" xfId="0" applyNumberFormat="1" applyFont="1"/>
    <xf numFmtId="4" fontId="1" fillId="0" borderId="15" xfId="5" applyNumberFormat="1" applyFont="1" applyFill="1" applyBorder="1" applyAlignment="1">
      <alignment vertical="center"/>
    </xf>
    <xf numFmtId="0" fontId="41" fillId="0" borderId="109" xfId="1" applyFont="1" applyBorder="1" applyAlignment="1">
      <alignment horizontal="center" vertical="center"/>
    </xf>
    <xf numFmtId="0" fontId="41" fillId="0" borderId="19" xfId="1" applyFont="1" applyBorder="1" applyAlignment="1">
      <alignment horizontal="center" vertical="center"/>
    </xf>
    <xf numFmtId="0" fontId="41" fillId="0" borderId="110" xfId="1" applyFont="1" applyBorder="1" applyAlignment="1">
      <alignment horizontal="center" vertical="center"/>
    </xf>
    <xf numFmtId="0" fontId="41" fillId="0" borderId="111" xfId="1" applyFont="1" applyBorder="1" applyAlignment="1">
      <alignment horizontal="center" vertical="center"/>
    </xf>
    <xf numFmtId="0" fontId="41" fillId="0" borderId="20" xfId="1" applyFont="1" applyBorder="1" applyAlignment="1">
      <alignment horizontal="center" vertical="center"/>
    </xf>
    <xf numFmtId="0" fontId="41" fillId="0" borderId="11" xfId="1" applyFont="1" applyBorder="1" applyAlignment="1">
      <alignment horizontal="center" vertical="center"/>
    </xf>
    <xf numFmtId="0" fontId="28" fillId="0" borderId="109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110" xfId="0" applyFont="1" applyBorder="1" applyAlignment="1">
      <alignment horizontal="center"/>
    </xf>
    <xf numFmtId="0" fontId="28" fillId="0" borderId="72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12" xfId="0" applyFont="1" applyBorder="1" applyAlignment="1">
      <alignment horizontal="center"/>
    </xf>
    <xf numFmtId="0" fontId="28" fillId="0" borderId="111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6" fillId="0" borderId="1" xfId="7" applyFont="1" applyBorder="1" applyAlignment="1">
      <alignment horizontal="center" vertical="center" wrapText="1"/>
    </xf>
    <xf numFmtId="43" fontId="6" fillId="0" borderId="1" xfId="5" applyFont="1" applyBorder="1" applyAlignment="1">
      <alignment horizontal="center" vertical="center"/>
    </xf>
    <xf numFmtId="0" fontId="41" fillId="0" borderId="109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110" xfId="1" applyFont="1" applyBorder="1" applyAlignment="1">
      <alignment horizontal="center" vertical="center" wrapText="1"/>
    </xf>
    <xf numFmtId="0" fontId="41" fillId="0" borderId="111" xfId="1" applyFont="1" applyBorder="1" applyAlignment="1">
      <alignment horizontal="center" vertical="center" wrapText="1"/>
    </xf>
    <xf numFmtId="0" fontId="41" fillId="0" borderId="20" xfId="1" applyFont="1" applyBorder="1" applyAlignment="1">
      <alignment horizontal="center" vertical="center" wrapText="1"/>
    </xf>
    <xf numFmtId="0" fontId="41" fillId="0" borderId="11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5" applyFont="1" applyBorder="1" applyAlignment="1">
      <alignment horizontal="center" vertical="center" wrapText="1"/>
    </xf>
    <xf numFmtId="0" fontId="35" fillId="0" borderId="106" xfId="0" applyFont="1" applyFill="1" applyBorder="1" applyAlignment="1">
      <alignment horizontal="center" vertical="center" wrapText="1"/>
    </xf>
    <xf numFmtId="0" fontId="35" fillId="0" borderId="107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6" fillId="8" borderId="8" xfId="1" applyFont="1" applyFill="1" applyBorder="1" applyAlignment="1">
      <alignment horizontal="center" vertical="center" wrapText="1"/>
    </xf>
    <xf numFmtId="0" fontId="6" fillId="8" borderId="4" xfId="1" applyFont="1" applyFill="1" applyBorder="1" applyAlignment="1">
      <alignment horizontal="center" vertical="center" wrapText="1"/>
    </xf>
    <xf numFmtId="0" fontId="6" fillId="8" borderId="5" xfId="1" applyFont="1" applyFill="1" applyBorder="1" applyAlignment="1">
      <alignment horizontal="center" vertical="center" wrapText="1"/>
    </xf>
    <xf numFmtId="44" fontId="6" fillId="8" borderId="68" xfId="6" applyFont="1" applyFill="1" applyBorder="1" applyAlignment="1">
      <alignment horizontal="center" vertical="center" wrapText="1"/>
    </xf>
    <xf numFmtId="44" fontId="6" fillId="8" borderId="59" xfId="6" applyFont="1" applyFill="1" applyBorder="1" applyAlignment="1">
      <alignment horizontal="center" vertical="center" wrapText="1"/>
    </xf>
    <xf numFmtId="44" fontId="6" fillId="8" borderId="60" xfId="6" applyFont="1" applyFill="1" applyBorder="1" applyAlignment="1">
      <alignment horizontal="center" vertical="center" wrapText="1"/>
    </xf>
    <xf numFmtId="0" fontId="38" fillId="0" borderId="21" xfId="1" applyFont="1" applyBorder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38" fillId="0" borderId="26" xfId="1" applyFont="1" applyBorder="1" applyAlignment="1">
      <alignment horizontal="center" vertical="center"/>
    </xf>
    <xf numFmtId="0" fontId="6" fillId="8" borderId="67" xfId="1" applyFont="1" applyFill="1" applyBorder="1" applyAlignment="1">
      <alignment horizontal="center" vertical="center" wrapText="1"/>
    </xf>
    <xf numFmtId="0" fontId="6" fillId="8" borderId="9" xfId="1" applyFont="1" applyFill="1" applyBorder="1" applyAlignment="1">
      <alignment horizontal="center" vertical="center" wrapText="1"/>
    </xf>
    <xf numFmtId="0" fontId="6" fillId="8" borderId="66" xfId="1" applyFont="1" applyFill="1" applyBorder="1" applyAlignment="1">
      <alignment horizontal="center" vertical="center" wrapText="1"/>
    </xf>
    <xf numFmtId="0" fontId="6" fillId="8" borderId="2" xfId="1" applyFont="1" applyFill="1" applyBorder="1" applyAlignment="1">
      <alignment horizontal="center" vertical="center" wrapText="1"/>
    </xf>
    <xf numFmtId="0" fontId="6" fillId="8" borderId="108" xfId="1" applyFont="1" applyFill="1" applyBorder="1" applyAlignment="1">
      <alignment horizontal="center" vertical="center" wrapText="1"/>
    </xf>
    <xf numFmtId="4" fontId="6" fillId="8" borderId="66" xfId="1" applyNumberFormat="1" applyFont="1" applyFill="1" applyBorder="1" applyAlignment="1">
      <alignment horizontal="center" vertical="center" wrapText="1"/>
    </xf>
    <xf numFmtId="4" fontId="6" fillId="8" borderId="2" xfId="1" applyNumberFormat="1" applyFont="1" applyFill="1" applyBorder="1" applyAlignment="1">
      <alignment horizontal="center" vertical="center" wrapText="1"/>
    </xf>
    <xf numFmtId="0" fontId="38" fillId="0" borderId="28" xfId="1" applyFont="1" applyBorder="1" applyAlignment="1">
      <alignment horizontal="center" vertical="center" wrapText="1"/>
    </xf>
    <xf numFmtId="0" fontId="38" fillId="0" borderId="20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4" fontId="6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6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5" applyNumberFormat="1" applyFont="1" applyBorder="1" applyAlignment="1">
      <alignment horizontal="center" vertical="center" wrapText="1"/>
    </xf>
    <xf numFmtId="0" fontId="18" fillId="0" borderId="103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3" fillId="0" borderId="103" xfId="0" applyFont="1" applyBorder="1" applyAlignment="1">
      <alignment horizontal="left" vertical="center" wrapText="1"/>
    </xf>
    <xf numFmtId="0" fontId="23" fillId="0" borderId="63" xfId="0" applyFont="1" applyBorder="1" applyAlignment="1">
      <alignment horizontal="left" vertical="center" wrapText="1"/>
    </xf>
    <xf numFmtId="0" fontId="23" fillId="0" borderId="105" xfId="0" applyFont="1" applyBorder="1" applyAlignment="1">
      <alignment horizontal="left" vertical="center" wrapText="1"/>
    </xf>
    <xf numFmtId="4" fontId="23" fillId="0" borderId="19" xfId="0" applyNumberFormat="1" applyFont="1" applyBorder="1" applyAlignment="1">
      <alignment horizontal="center" vertical="top" wrapText="1"/>
    </xf>
    <xf numFmtId="4" fontId="23" fillId="0" borderId="20" xfId="0" applyNumberFormat="1" applyFont="1" applyBorder="1" applyAlignment="1">
      <alignment horizontal="center" vertical="top" wrapText="1"/>
    </xf>
    <xf numFmtId="4" fontId="6" fillId="0" borderId="3" xfId="5" applyNumberFormat="1" applyFont="1" applyBorder="1" applyAlignment="1">
      <alignment horizontal="center" vertical="center" wrapText="1"/>
    </xf>
    <xf numFmtId="4" fontId="6" fillId="0" borderId="4" xfId="5" applyNumberFormat="1" applyFont="1" applyBorder="1" applyAlignment="1">
      <alignment horizontal="center" vertical="center" wrapText="1"/>
    </xf>
    <xf numFmtId="4" fontId="6" fillId="0" borderId="18" xfId="5" applyNumberFormat="1" applyFont="1" applyBorder="1" applyAlignment="1">
      <alignment horizontal="center" vertical="center" wrapText="1"/>
    </xf>
    <xf numFmtId="4" fontId="6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6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6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6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6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6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6" fillId="0" borderId="15" xfId="5" applyNumberFormat="1" applyFont="1" applyBorder="1" applyAlignment="1">
      <alignment horizontal="center" vertical="center" wrapText="1"/>
    </xf>
    <xf numFmtId="0" fontId="34" fillId="10" borderId="100" xfId="0" applyFont="1" applyFill="1" applyBorder="1" applyAlignment="1">
      <alignment horizontal="left" vertical="center" wrapText="1"/>
    </xf>
    <xf numFmtId="0" fontId="34" fillId="10" borderId="101" xfId="0" applyFont="1" applyFill="1" applyBorder="1" applyAlignment="1">
      <alignment horizontal="left" vertical="center" wrapText="1"/>
    </xf>
    <xf numFmtId="0" fontId="34" fillId="10" borderId="102" xfId="0" applyFont="1" applyFill="1" applyBorder="1" applyAlignment="1">
      <alignment horizontal="left" vertical="center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1" xfId="5" applyFont="1" applyFill="1" applyBorder="1" applyAlignment="1">
      <alignment horizontal="center" vertical="center" wrapText="1"/>
    </xf>
    <xf numFmtId="43" fontId="1" fillId="0" borderId="65" xfId="5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8" borderId="27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23" fillId="0" borderId="62" xfId="0" applyFont="1" applyBorder="1" applyAlignment="1">
      <alignment horizontal="left" vertical="center" wrapText="1"/>
    </xf>
    <xf numFmtId="0" fontId="25" fillId="9" borderId="1" xfId="0" applyFont="1" applyFill="1" applyBorder="1" applyAlignment="1">
      <alignment horizontal="left" vertical="center" wrapText="1"/>
    </xf>
    <xf numFmtId="0" fontId="25" fillId="9" borderId="13" xfId="0" applyFont="1" applyFill="1" applyBorder="1" applyAlignment="1">
      <alignment horizontal="left" vertical="center" wrapText="1"/>
    </xf>
    <xf numFmtId="0" fontId="29" fillId="11" borderId="97" xfId="3" applyFont="1" applyFill="1" applyBorder="1" applyAlignment="1">
      <alignment horizontal="center" vertical="center"/>
    </xf>
    <xf numFmtId="0" fontId="29" fillId="11" borderId="98" xfId="3" applyFont="1" applyFill="1" applyBorder="1" applyAlignment="1">
      <alignment horizontal="center" vertical="center"/>
    </xf>
    <xf numFmtId="0" fontId="17" fillId="0" borderId="3" xfId="8" applyNumberFormat="1" applyFont="1" applyFill="1" applyBorder="1" applyAlignment="1" applyProtection="1">
      <alignment horizontal="center" vertical="center"/>
      <protection hidden="1"/>
    </xf>
    <xf numFmtId="0" fontId="17" fillId="0" borderId="4" xfId="8" applyNumberFormat="1" applyFont="1" applyFill="1" applyBorder="1" applyAlignment="1" applyProtection="1">
      <alignment horizontal="center" vertical="center"/>
      <protection hidden="1"/>
    </xf>
    <xf numFmtId="0" fontId="17" fillId="0" borderId="18" xfId="8" applyNumberFormat="1" applyFont="1" applyFill="1" applyBorder="1" applyAlignment="1" applyProtection="1">
      <alignment horizontal="center" vertical="center"/>
      <protection hidden="1"/>
    </xf>
    <xf numFmtId="0" fontId="29" fillId="0" borderId="34" xfId="3" applyFont="1" applyBorder="1" applyAlignment="1">
      <alignment horizontal="center" vertical="center"/>
    </xf>
    <xf numFmtId="0" fontId="29" fillId="0" borderId="50" xfId="3" applyFont="1" applyBorder="1" applyAlignment="1">
      <alignment horizontal="center" vertical="center"/>
    </xf>
    <xf numFmtId="0" fontId="29" fillId="0" borderId="51" xfId="3" applyFont="1" applyBorder="1" applyAlignment="1">
      <alignment horizontal="center" vertical="center"/>
    </xf>
    <xf numFmtId="0" fontId="17" fillId="11" borderId="46" xfId="3" applyFont="1" applyFill="1" applyBorder="1" applyAlignment="1">
      <alignment horizontal="center" vertical="center"/>
    </xf>
    <xf numFmtId="0" fontId="17" fillId="11" borderId="47" xfId="3" applyFont="1" applyFill="1" applyBorder="1" applyAlignment="1">
      <alignment horizontal="center" vertical="center"/>
    </xf>
    <xf numFmtId="0" fontId="17" fillId="11" borderId="48" xfId="3" applyFont="1" applyFill="1" applyBorder="1" applyAlignment="1">
      <alignment horizontal="center" vertical="center"/>
    </xf>
    <xf numFmtId="0" fontId="32" fillId="0" borderId="103" xfId="3" applyFont="1" applyBorder="1" applyAlignment="1">
      <alignment horizontal="center" vertical="center"/>
    </xf>
    <xf numFmtId="0" fontId="32" fillId="0" borderId="104" xfId="3" applyFont="1" applyBorder="1" applyAlignment="1">
      <alignment horizontal="center" vertical="center"/>
    </xf>
    <xf numFmtId="0" fontId="32" fillId="0" borderId="105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4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9"/>
  <sheetViews>
    <sheetView zoomScale="110" zoomScaleNormal="110" workbookViewId="0">
      <selection activeCell="K20" sqref="B2:K20"/>
    </sheetView>
  </sheetViews>
  <sheetFormatPr defaultRowHeight="11.25"/>
  <cols>
    <col min="1" max="2" width="9.140625" style="309"/>
    <col min="3" max="3" width="29" style="309" customWidth="1"/>
    <col min="4" max="4" width="13.140625" style="309" bestFit="1" customWidth="1"/>
    <col min="5" max="5" width="10.85546875" style="309" customWidth="1"/>
    <col min="6" max="6" width="9.140625" style="309"/>
    <col min="7" max="7" width="9.28515625" style="309" customWidth="1"/>
    <col min="8" max="8" width="9.140625" style="309"/>
    <col min="9" max="9" width="9.85546875" style="309" bestFit="1" customWidth="1"/>
    <col min="10" max="10" width="9.140625" style="309"/>
    <col min="11" max="11" width="9.85546875" style="309" bestFit="1" customWidth="1"/>
    <col min="12" max="16384" width="9.140625" style="309"/>
  </cols>
  <sheetData>
    <row r="1" spans="2:12"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2:12" ht="15.75" customHeight="1">
      <c r="B2" s="491"/>
      <c r="C2" s="492"/>
      <c r="D2" s="493"/>
      <c r="E2" s="485" t="s">
        <v>301</v>
      </c>
      <c r="F2" s="486"/>
      <c r="G2" s="486"/>
      <c r="H2" s="486"/>
      <c r="I2" s="486"/>
      <c r="J2" s="486"/>
      <c r="K2" s="487"/>
    </row>
    <row r="3" spans="2:12" ht="15" customHeight="1">
      <c r="B3" s="494"/>
      <c r="C3" s="495"/>
      <c r="D3" s="496"/>
      <c r="E3" s="488"/>
      <c r="F3" s="489"/>
      <c r="G3" s="489"/>
      <c r="H3" s="489"/>
      <c r="I3" s="489"/>
      <c r="J3" s="489"/>
      <c r="K3" s="490"/>
    </row>
    <row r="4" spans="2:12" ht="15.75" customHeight="1">
      <c r="B4" s="494"/>
      <c r="C4" s="495"/>
      <c r="D4" s="495"/>
      <c r="E4" s="505" t="s">
        <v>300</v>
      </c>
      <c r="F4" s="506"/>
      <c r="G4" s="506"/>
      <c r="H4" s="506"/>
      <c r="I4" s="506"/>
      <c r="J4" s="506"/>
      <c r="K4" s="507"/>
    </row>
    <row r="5" spans="2:12" ht="15.75" customHeight="1">
      <c r="B5" s="497"/>
      <c r="C5" s="498"/>
      <c r="D5" s="498"/>
      <c r="E5" s="508"/>
      <c r="F5" s="509"/>
      <c r="G5" s="509"/>
      <c r="H5" s="509"/>
      <c r="I5" s="509"/>
      <c r="J5" s="509"/>
      <c r="K5" s="510"/>
    </row>
    <row r="6" spans="2:12">
      <c r="B6" s="499" t="s">
        <v>328</v>
      </c>
      <c r="C6" s="500"/>
      <c r="D6" s="500"/>
      <c r="E6" s="501"/>
      <c r="F6" s="501"/>
      <c r="G6" s="501"/>
      <c r="H6" s="501"/>
      <c r="I6" s="501"/>
      <c r="J6" s="501"/>
      <c r="K6" s="502"/>
    </row>
    <row r="7" spans="2:12">
      <c r="B7" s="511" t="s">
        <v>329</v>
      </c>
      <c r="C7" s="512"/>
      <c r="D7" s="512"/>
      <c r="E7" s="512"/>
      <c r="F7" s="512"/>
      <c r="G7" s="512"/>
      <c r="H7" s="512"/>
      <c r="I7" s="512"/>
      <c r="J7" s="512"/>
      <c r="K7" s="513"/>
    </row>
    <row r="8" spans="2:12">
      <c r="B8" s="514" t="s">
        <v>330</v>
      </c>
      <c r="C8" s="515"/>
      <c r="D8" s="515"/>
      <c r="E8" s="515"/>
      <c r="F8" s="515"/>
      <c r="G8" s="515"/>
      <c r="H8" s="515"/>
      <c r="I8" s="515"/>
      <c r="J8" s="515"/>
      <c r="K8" s="516"/>
    </row>
    <row r="9" spans="2:12">
      <c r="B9" s="519" t="s">
        <v>0</v>
      </c>
      <c r="C9" s="519" t="s">
        <v>22</v>
      </c>
      <c r="D9" s="520" t="s">
        <v>23</v>
      </c>
      <c r="E9" s="503" t="s">
        <v>24</v>
      </c>
      <c r="F9" s="517" t="s">
        <v>25</v>
      </c>
      <c r="G9" s="517"/>
      <c r="H9" s="517"/>
      <c r="I9" s="517"/>
      <c r="J9" s="517"/>
      <c r="K9" s="517"/>
    </row>
    <row r="10" spans="2:12">
      <c r="B10" s="519"/>
      <c r="C10" s="519"/>
      <c r="D10" s="520"/>
      <c r="E10" s="503"/>
      <c r="F10" s="504" t="s">
        <v>297</v>
      </c>
      <c r="G10" s="504"/>
      <c r="H10" s="504" t="s">
        <v>298</v>
      </c>
      <c r="I10" s="504"/>
      <c r="J10" s="504" t="s">
        <v>299</v>
      </c>
      <c r="K10" s="504"/>
    </row>
    <row r="11" spans="2:12">
      <c r="B11" s="454" t="s">
        <v>26</v>
      </c>
      <c r="C11" s="455" t="s">
        <v>176</v>
      </c>
      <c r="D11" s="456">
        <f>DESONERAÇÃO!J10</f>
        <v>73979.75</v>
      </c>
      <c r="E11" s="457">
        <f>D11/K20</f>
        <v>0.1098585377211954</v>
      </c>
      <c r="F11" s="458">
        <v>0.33</v>
      </c>
      <c r="G11" s="459">
        <f>SUM(D11*F11)</f>
        <v>24413.317500000001</v>
      </c>
      <c r="H11" s="458">
        <v>0.33</v>
      </c>
      <c r="I11" s="459">
        <f>SUM(D11*H11)</f>
        <v>24413.317500000001</v>
      </c>
      <c r="J11" s="458">
        <v>0.34</v>
      </c>
      <c r="K11" s="459">
        <f>SUM(D11*J11)</f>
        <v>25153.115000000002</v>
      </c>
    </row>
    <row r="12" spans="2:12">
      <c r="B12" s="454"/>
      <c r="C12" s="455"/>
      <c r="D12" s="456"/>
      <c r="E12" s="457"/>
      <c r="F12" s="460"/>
      <c r="G12" s="461"/>
      <c r="H12" s="462"/>
      <c r="I12" s="461"/>
      <c r="J12" s="460"/>
      <c r="K12" s="461"/>
      <c r="L12" s="483"/>
    </row>
    <row r="13" spans="2:12">
      <c r="B13" s="454" t="s">
        <v>28</v>
      </c>
      <c r="C13" s="455" t="s">
        <v>2</v>
      </c>
      <c r="D13" s="456">
        <f>DESONERAÇÃO!J18</f>
        <v>4544.25</v>
      </c>
      <c r="E13" s="457">
        <f>D13/K20</f>
        <v>6.7481258052310561E-3</v>
      </c>
      <c r="F13" s="458">
        <v>0.5</v>
      </c>
      <c r="G13" s="459">
        <f>SUM(D13*F13)</f>
        <v>2272.125</v>
      </c>
      <c r="H13" s="458">
        <v>0.5</v>
      </c>
      <c r="I13" s="459">
        <f>SUM(D13*H13)</f>
        <v>2272.125</v>
      </c>
      <c r="J13" s="458">
        <v>0</v>
      </c>
      <c r="K13" s="459">
        <f>SUM(D13*J13)</f>
        <v>0</v>
      </c>
      <c r="L13" s="483"/>
    </row>
    <row r="14" spans="2:12">
      <c r="B14" s="454"/>
      <c r="C14" s="455"/>
      <c r="D14" s="456"/>
      <c r="E14" s="457"/>
      <c r="F14" s="463"/>
      <c r="G14" s="464"/>
      <c r="H14" s="465"/>
      <c r="I14" s="464"/>
      <c r="J14" s="463"/>
      <c r="K14" s="464"/>
    </row>
    <row r="15" spans="2:12">
      <c r="B15" s="454" t="s">
        <v>27</v>
      </c>
      <c r="C15" s="466" t="s">
        <v>131</v>
      </c>
      <c r="D15" s="456">
        <f>DESONERAÇÃO!J21</f>
        <v>46192.359999999993</v>
      </c>
      <c r="E15" s="457">
        <f>D15/K20</f>
        <v>6.8594786052819004E-2</v>
      </c>
      <c r="F15" s="458">
        <v>0.5</v>
      </c>
      <c r="G15" s="459">
        <f>D15*F15</f>
        <v>23096.179999999997</v>
      </c>
      <c r="H15" s="458">
        <v>0.5</v>
      </c>
      <c r="I15" s="459">
        <f>SUM(D15*H15)</f>
        <v>23096.179999999997</v>
      </c>
      <c r="J15" s="458">
        <v>0</v>
      </c>
      <c r="K15" s="459">
        <f>SUM(D15*J15)</f>
        <v>0</v>
      </c>
      <c r="L15" s="483"/>
    </row>
    <row r="16" spans="2:12">
      <c r="B16" s="454"/>
      <c r="C16" s="455"/>
      <c r="D16" s="456"/>
      <c r="E16" s="457"/>
      <c r="F16" s="467"/>
      <c r="G16" s="468"/>
      <c r="H16" s="469"/>
      <c r="I16" s="468"/>
      <c r="J16" s="467"/>
      <c r="K16" s="468"/>
    </row>
    <row r="17" spans="2:13">
      <c r="B17" s="454" t="s">
        <v>29</v>
      </c>
      <c r="C17" s="470" t="s">
        <v>3</v>
      </c>
      <c r="D17" s="456">
        <f>DESONERAÇÃO!J27</f>
        <v>548692.83999999985</v>
      </c>
      <c r="E17" s="457">
        <f>D17/K20</f>
        <v>0.81479855042075455</v>
      </c>
      <c r="F17" s="458">
        <v>0.2</v>
      </c>
      <c r="G17" s="459">
        <f>SUM(D17*F17)</f>
        <v>109738.56799999997</v>
      </c>
      <c r="H17" s="471">
        <v>0.4</v>
      </c>
      <c r="I17" s="459">
        <f>H17*D17</f>
        <v>219477.13599999994</v>
      </c>
      <c r="J17" s="458">
        <v>0.4</v>
      </c>
      <c r="K17" s="459">
        <f>J17*D17</f>
        <v>219477.13599999994</v>
      </c>
      <c r="L17" s="483"/>
    </row>
    <row r="18" spans="2:13">
      <c r="B18" s="454"/>
      <c r="C18" s="453"/>
      <c r="D18" s="472"/>
      <c r="E18" s="473"/>
      <c r="F18" s="481"/>
      <c r="G18" s="480"/>
      <c r="H18" s="475"/>
      <c r="I18" s="474"/>
      <c r="J18" s="476"/>
      <c r="K18" s="474"/>
    </row>
    <row r="19" spans="2:13" ht="15" customHeight="1">
      <c r="B19" s="518" t="s">
        <v>31</v>
      </c>
      <c r="C19" s="518"/>
      <c r="D19" s="477"/>
      <c r="E19" s="478"/>
      <c r="F19" s="458"/>
      <c r="G19" s="459">
        <f>SUM(G11:G17)</f>
        <v>159520.19049999997</v>
      </c>
      <c r="H19" s="479"/>
      <c r="I19" s="459">
        <f>SUM(I11:I17)</f>
        <v>269258.75849999994</v>
      </c>
      <c r="J19" s="479"/>
      <c r="K19" s="459">
        <f>SUM(K11:K17)</f>
        <v>244630.25099999993</v>
      </c>
      <c r="M19" s="483"/>
    </row>
    <row r="20" spans="2:13" ht="15.75" customHeight="1">
      <c r="B20" s="518" t="s">
        <v>32</v>
      </c>
      <c r="C20" s="518"/>
      <c r="D20" s="479"/>
      <c r="E20" s="478"/>
      <c r="F20" s="458"/>
      <c r="G20" s="459">
        <f>G19</f>
        <v>159520.19049999997</v>
      </c>
      <c r="H20" s="479"/>
      <c r="I20" s="459">
        <f>G19+I19</f>
        <v>428778.94899999991</v>
      </c>
      <c r="J20" s="479"/>
      <c r="K20" s="459">
        <f>K19+I20</f>
        <v>673409.19999999984</v>
      </c>
    </row>
    <row r="21" spans="2:13">
      <c r="B21" s="482"/>
      <c r="C21" s="482"/>
      <c r="D21" s="482"/>
      <c r="E21" s="482"/>
      <c r="F21" s="482"/>
      <c r="G21" s="482"/>
      <c r="H21" s="482"/>
      <c r="I21" s="482"/>
      <c r="J21" s="482"/>
      <c r="K21" s="452"/>
    </row>
    <row r="22" spans="2:13" hidden="1">
      <c r="D22" s="310">
        <f>D11+D13+D15+D17</f>
        <v>673409.19999999984</v>
      </c>
    </row>
    <row r="23" spans="2:13">
      <c r="D23" s="310"/>
      <c r="F23" s="311"/>
      <c r="G23" s="310"/>
    </row>
    <row r="24" spans="2:13">
      <c r="D24" s="310">
        <f>SUM(D11:D17)</f>
        <v>673409.19999999984</v>
      </c>
    </row>
    <row r="59" spans="4:4">
      <c r="D59" s="309" t="s">
        <v>77</v>
      </c>
    </row>
  </sheetData>
  <mergeCells count="16">
    <mergeCell ref="B19:C19"/>
    <mergeCell ref="B20:C20"/>
    <mergeCell ref="J10:K10"/>
    <mergeCell ref="B9:B10"/>
    <mergeCell ref="C9:C10"/>
    <mergeCell ref="D9:D10"/>
    <mergeCell ref="E2:K3"/>
    <mergeCell ref="B2:D5"/>
    <mergeCell ref="B6:K6"/>
    <mergeCell ref="E9:E10"/>
    <mergeCell ref="F10:G10"/>
    <mergeCell ref="H10:I10"/>
    <mergeCell ref="E4:K5"/>
    <mergeCell ref="B7:K7"/>
    <mergeCell ref="B8:K8"/>
    <mergeCell ref="F9:K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tabSelected="1" workbookViewId="0">
      <selection activeCell="J2" sqref="A2:J33"/>
    </sheetView>
  </sheetViews>
  <sheetFormatPr defaultRowHeight="11.25"/>
  <cols>
    <col min="1" max="1" width="7.28515625" style="309" bestFit="1" customWidth="1"/>
    <col min="2" max="2" width="11" style="309" customWidth="1"/>
    <col min="3" max="3" width="63.42578125" style="363" customWidth="1"/>
    <col min="4" max="4" width="6.140625" style="309" bestFit="1" customWidth="1"/>
    <col min="5" max="5" width="8.140625" style="320" bestFit="1" customWidth="1"/>
    <col min="6" max="6" width="11.42578125" style="316" bestFit="1" customWidth="1"/>
    <col min="7" max="7" width="10.5703125" style="321" bestFit="1" customWidth="1"/>
    <col min="8" max="8" width="12.5703125" style="321" customWidth="1"/>
    <col min="9" max="9" width="11.42578125" style="321" bestFit="1" customWidth="1"/>
    <col min="10" max="10" width="13.42578125" style="322" customWidth="1"/>
    <col min="11" max="11" width="12.7109375" style="309" customWidth="1"/>
    <col min="12" max="12" width="10.7109375" style="309" customWidth="1"/>
    <col min="13" max="13" width="9.140625" style="309" customWidth="1"/>
    <col min="14" max="14" width="9.140625" style="309"/>
    <col min="15" max="15" width="9.140625" style="309" customWidth="1"/>
    <col min="16" max="18" width="9.140625" style="309"/>
    <col min="19" max="20" width="9.140625" style="309" customWidth="1"/>
    <col min="21" max="16384" width="9.140625" style="309"/>
  </cols>
  <sheetData>
    <row r="1" spans="1:11" ht="12" thickBot="1"/>
    <row r="2" spans="1:11" ht="15">
      <c r="A2" s="338"/>
      <c r="B2" s="339"/>
      <c r="C2" s="364"/>
      <c r="D2" s="339"/>
      <c r="E2" s="339"/>
      <c r="F2" s="340"/>
      <c r="G2" s="341"/>
      <c r="H2" s="341"/>
      <c r="I2" s="341"/>
      <c r="J2" s="342"/>
    </row>
    <row r="3" spans="1:11" ht="15">
      <c r="A3" s="530" t="s">
        <v>327</v>
      </c>
      <c r="B3" s="531"/>
      <c r="C3" s="531"/>
      <c r="D3" s="531"/>
      <c r="E3" s="531"/>
      <c r="F3" s="531"/>
      <c r="G3" s="531"/>
      <c r="H3" s="531"/>
      <c r="I3" s="531"/>
      <c r="J3" s="532"/>
    </row>
    <row r="4" spans="1:11" ht="15">
      <c r="A4" s="530" t="s">
        <v>316</v>
      </c>
      <c r="B4" s="531"/>
      <c r="C4" s="531"/>
      <c r="D4" s="531"/>
      <c r="E4" s="531"/>
      <c r="F4" s="531"/>
      <c r="G4" s="531"/>
      <c r="H4" s="531"/>
      <c r="I4" s="531"/>
      <c r="J4" s="532"/>
    </row>
    <row r="5" spans="1:11" ht="15" customHeight="1">
      <c r="A5" s="540"/>
      <c r="B5" s="541"/>
      <c r="C5" s="541"/>
      <c r="D5" s="541"/>
      <c r="E5" s="541"/>
      <c r="F5" s="541"/>
      <c r="G5" s="541"/>
      <c r="H5" s="541"/>
      <c r="I5" s="541"/>
      <c r="J5" s="542"/>
    </row>
    <row r="6" spans="1:11" ht="15.75" customHeight="1">
      <c r="A6" s="324" t="s">
        <v>4</v>
      </c>
      <c r="B6" s="325">
        <f>'COMPOSIÇÃO- DO BDI CD'!E20</f>
        <v>0.27060000000000001</v>
      </c>
      <c r="C6" s="326" t="s">
        <v>317</v>
      </c>
      <c r="D6" s="327"/>
      <c r="E6" s="328"/>
      <c r="F6" s="329"/>
      <c r="G6" s="329"/>
      <c r="H6" s="330" t="s">
        <v>331</v>
      </c>
      <c r="I6" s="331"/>
      <c r="J6" s="332"/>
    </row>
    <row r="7" spans="1:11" ht="15.75" customHeight="1" thickBot="1">
      <c r="A7" s="324"/>
      <c r="B7" s="325"/>
      <c r="C7" s="326" t="s">
        <v>318</v>
      </c>
      <c r="D7" s="327"/>
      <c r="E7" s="328"/>
      <c r="F7" s="333"/>
      <c r="G7" s="334"/>
      <c r="H7" s="335"/>
      <c r="I7" s="331"/>
      <c r="J7" s="332"/>
    </row>
    <row r="8" spans="1:11" s="172" customFormat="1" ht="18" customHeight="1">
      <c r="A8" s="533" t="s">
        <v>0</v>
      </c>
      <c r="B8" s="535" t="s">
        <v>5</v>
      </c>
      <c r="C8" s="537" t="s">
        <v>6</v>
      </c>
      <c r="D8" s="535" t="s">
        <v>7</v>
      </c>
      <c r="E8" s="538" t="s">
        <v>8</v>
      </c>
      <c r="F8" s="527" t="s">
        <v>9</v>
      </c>
      <c r="G8" s="528"/>
      <c r="H8" s="528"/>
      <c r="I8" s="528"/>
      <c r="J8" s="529"/>
    </row>
    <row r="9" spans="1:11" s="172" customFormat="1" ht="25.5" customHeight="1">
      <c r="A9" s="534"/>
      <c r="B9" s="536"/>
      <c r="C9" s="536"/>
      <c r="D9" s="536"/>
      <c r="E9" s="539"/>
      <c r="F9" s="336" t="s">
        <v>10</v>
      </c>
      <c r="G9" s="336" t="s">
        <v>4</v>
      </c>
      <c r="H9" s="336" t="s">
        <v>11</v>
      </c>
      <c r="I9" s="336" t="s">
        <v>76</v>
      </c>
      <c r="J9" s="337" t="s">
        <v>1</v>
      </c>
    </row>
    <row r="10" spans="1:11" s="168" customFormat="1">
      <c r="A10" s="194" t="s">
        <v>26</v>
      </c>
      <c r="B10" s="195"/>
      <c r="C10" s="163" t="s">
        <v>162</v>
      </c>
      <c r="D10" s="195"/>
      <c r="E10" s="196"/>
      <c r="F10" s="314"/>
      <c r="G10" s="315"/>
      <c r="H10" s="315"/>
      <c r="I10" s="315"/>
      <c r="J10" s="354">
        <f>SUM(I11:I16)</f>
        <v>73979.75</v>
      </c>
    </row>
    <row r="11" spans="1:11" s="167" customFormat="1">
      <c r="A11" s="160" t="s">
        <v>13</v>
      </c>
      <c r="B11" s="161" t="s">
        <v>52</v>
      </c>
      <c r="C11" s="164" t="s">
        <v>162</v>
      </c>
      <c r="D11" s="161" t="s">
        <v>56</v>
      </c>
      <c r="E11" s="165">
        <v>3</v>
      </c>
      <c r="F11" s="313">
        <f>CPU!F17</f>
        <v>30891.09</v>
      </c>
      <c r="G11" s="313">
        <f>CPU!F15</f>
        <v>2786.3763180000001</v>
      </c>
      <c r="H11" s="313">
        <f>CPU!F16</f>
        <v>13083.406318000001</v>
      </c>
      <c r="I11" s="343">
        <f t="shared" ref="I11:I16" si="0">ROUND(E11*H11,2)</f>
        <v>39250.22</v>
      </c>
      <c r="J11" s="355"/>
      <c r="K11" s="408"/>
    </row>
    <row r="12" spans="1:11" s="167" customFormat="1">
      <c r="A12" s="160" t="s">
        <v>17</v>
      </c>
      <c r="B12" s="161" t="s">
        <v>58</v>
      </c>
      <c r="C12" s="164" t="s">
        <v>313</v>
      </c>
      <c r="D12" s="161" t="s">
        <v>56</v>
      </c>
      <c r="E12" s="165">
        <v>3</v>
      </c>
      <c r="F12" s="313">
        <f>CPU!F27</f>
        <v>2697.6200000000003</v>
      </c>
      <c r="G12" s="313">
        <f>CPU!F28</f>
        <v>378.20632400000005</v>
      </c>
      <c r="H12" s="313">
        <f>CPU!F29</f>
        <v>3075.8263240000006</v>
      </c>
      <c r="I12" s="343">
        <f t="shared" si="0"/>
        <v>9227.48</v>
      </c>
      <c r="J12" s="355"/>
    </row>
    <row r="13" spans="1:11" s="166" customFormat="1">
      <c r="A13" s="160" t="s">
        <v>108</v>
      </c>
      <c r="B13" s="161" t="s">
        <v>70</v>
      </c>
      <c r="C13" s="164" t="s">
        <v>305</v>
      </c>
      <c r="D13" s="161" t="s">
        <v>53</v>
      </c>
      <c r="E13" s="165">
        <v>1</v>
      </c>
      <c r="F13" s="313">
        <f>CPU!F37</f>
        <v>4688.6399999999994</v>
      </c>
      <c r="G13" s="313">
        <f>CPU!F38</f>
        <v>1268.75</v>
      </c>
      <c r="H13" s="313">
        <f>CPU!F39</f>
        <v>5957.3899999999994</v>
      </c>
      <c r="I13" s="343">
        <f t="shared" si="0"/>
        <v>5957.39</v>
      </c>
      <c r="J13" s="355"/>
    </row>
    <row r="14" spans="1:11" s="166" customFormat="1">
      <c r="A14" s="160" t="s">
        <v>68</v>
      </c>
      <c r="B14" s="161" t="s">
        <v>312</v>
      </c>
      <c r="C14" s="164" t="s">
        <v>67</v>
      </c>
      <c r="D14" s="161" t="s">
        <v>53</v>
      </c>
      <c r="E14" s="165">
        <v>1</v>
      </c>
      <c r="F14" s="313">
        <f>CPU!F44</f>
        <v>4688.6399999999994</v>
      </c>
      <c r="G14" s="313">
        <f>CPU!F45</f>
        <v>1268.75</v>
      </c>
      <c r="H14" s="313">
        <f>CPU!F46</f>
        <v>5957.3899999999994</v>
      </c>
      <c r="I14" s="343">
        <f t="shared" si="0"/>
        <v>5957.39</v>
      </c>
      <c r="J14" s="355"/>
    </row>
    <row r="15" spans="1:11" s="166" customFormat="1" ht="22.5">
      <c r="A15" s="160" t="s">
        <v>69</v>
      </c>
      <c r="B15" s="344" t="s">
        <v>285</v>
      </c>
      <c r="C15" s="302" t="s">
        <v>286</v>
      </c>
      <c r="D15" s="185" t="s">
        <v>56</v>
      </c>
      <c r="E15" s="190">
        <v>3</v>
      </c>
      <c r="F15" s="347">
        <v>584.73</v>
      </c>
      <c r="G15" s="345">
        <f>ROUND(F15*$B$6,2)</f>
        <v>158.22999999999999</v>
      </c>
      <c r="H15" s="345">
        <f>F15+G15</f>
        <v>742.96</v>
      </c>
      <c r="I15" s="346">
        <f t="shared" si="0"/>
        <v>2228.88</v>
      </c>
      <c r="J15" s="356"/>
    </row>
    <row r="16" spans="1:11" s="167" customFormat="1" ht="45">
      <c r="A16" s="160" t="s">
        <v>314</v>
      </c>
      <c r="B16" s="193" t="s">
        <v>296</v>
      </c>
      <c r="C16" s="188" t="s">
        <v>294</v>
      </c>
      <c r="D16" s="193" t="s">
        <v>56</v>
      </c>
      <c r="E16" s="190">
        <v>3</v>
      </c>
      <c r="F16" s="347">
        <v>2979.8</v>
      </c>
      <c r="G16" s="345">
        <f>ROUND(F16*$B$6,2)</f>
        <v>806.33</v>
      </c>
      <c r="H16" s="345">
        <f>F16+G16</f>
        <v>3786.13</v>
      </c>
      <c r="I16" s="346">
        <f t="shared" si="0"/>
        <v>11358.39</v>
      </c>
      <c r="J16" s="357"/>
    </row>
    <row r="17" spans="1:12" s="167" customFormat="1" ht="15" customHeight="1">
      <c r="A17" s="524" t="str">
        <f>'RUA DO GRUPO'!A3:H3</f>
        <v>RUA DO GRUPO</v>
      </c>
      <c r="B17" s="525"/>
      <c r="C17" s="525"/>
      <c r="D17" s="525"/>
      <c r="E17" s="525"/>
      <c r="F17" s="525"/>
      <c r="G17" s="525"/>
      <c r="H17" s="525"/>
      <c r="I17" s="525"/>
      <c r="J17" s="526"/>
    </row>
    <row r="18" spans="1:12" s="168" customFormat="1">
      <c r="A18" s="180" t="s">
        <v>27</v>
      </c>
      <c r="B18" s="181"/>
      <c r="C18" s="365" t="s">
        <v>2</v>
      </c>
      <c r="D18" s="181"/>
      <c r="E18" s="181"/>
      <c r="F18" s="348"/>
      <c r="G18" s="348"/>
      <c r="H18" s="348"/>
      <c r="I18" s="349"/>
      <c r="J18" s="358">
        <f>SUM(I19:I20)</f>
        <v>4544.25</v>
      </c>
    </row>
    <row r="19" spans="1:12" s="167" customFormat="1" ht="22.5">
      <c r="A19" s="179" t="s">
        <v>15</v>
      </c>
      <c r="B19" s="185" t="s">
        <v>320</v>
      </c>
      <c r="C19" s="186" t="s">
        <v>57</v>
      </c>
      <c r="D19" s="185" t="s">
        <v>14</v>
      </c>
      <c r="E19" s="190">
        <f>'RUA DO GRUPO'!H10</f>
        <v>3.5999999999999996</v>
      </c>
      <c r="F19" s="347">
        <v>376.12</v>
      </c>
      <c r="G19" s="345">
        <f>ROUND($B$6*F19,2)</f>
        <v>101.78</v>
      </c>
      <c r="H19" s="345">
        <f>F19+G19</f>
        <v>477.9</v>
      </c>
      <c r="I19" s="346">
        <f>ROUND(E19*H19,2)</f>
        <v>1720.44</v>
      </c>
      <c r="J19" s="359"/>
    </row>
    <row r="20" spans="1:12" s="167" customFormat="1" ht="22.5">
      <c r="A20" s="179" t="s">
        <v>75</v>
      </c>
      <c r="B20" s="185" t="s">
        <v>19</v>
      </c>
      <c r="C20" s="186" t="s">
        <v>333</v>
      </c>
      <c r="D20" s="185" t="s">
        <v>14</v>
      </c>
      <c r="E20" s="190">
        <f>'RUA DO GRUPO'!H12</f>
        <v>6567</v>
      </c>
      <c r="F20" s="347">
        <v>0.34</v>
      </c>
      <c r="G20" s="345">
        <f>ROUND($B$6*F20,2)</f>
        <v>0.09</v>
      </c>
      <c r="H20" s="345">
        <f>F20+G20</f>
        <v>0.43000000000000005</v>
      </c>
      <c r="I20" s="346">
        <f>ROUND(E20*H20,2)</f>
        <v>2823.81</v>
      </c>
      <c r="J20" s="359"/>
    </row>
    <row r="21" spans="1:12" s="168" customFormat="1">
      <c r="A21" s="180" t="s">
        <v>28</v>
      </c>
      <c r="B21" s="182"/>
      <c r="C21" s="183" t="s">
        <v>131</v>
      </c>
      <c r="D21" s="182"/>
      <c r="E21" s="184"/>
      <c r="F21" s="315"/>
      <c r="G21" s="314"/>
      <c r="H21" s="314"/>
      <c r="I21" s="360"/>
      <c r="J21" s="248">
        <f>SUM(I22:I26)</f>
        <v>46192.359999999993</v>
      </c>
    </row>
    <row r="22" spans="1:12" s="167" customFormat="1" ht="22.5">
      <c r="A22" s="179" t="s">
        <v>46</v>
      </c>
      <c r="B22" s="185" t="s">
        <v>319</v>
      </c>
      <c r="C22" s="186" t="s">
        <v>277</v>
      </c>
      <c r="D22" s="185" t="s">
        <v>59</v>
      </c>
      <c r="E22" s="187">
        <f>'RUA DO GRUPO'!H22</f>
        <v>1464.9</v>
      </c>
      <c r="F22" s="347">
        <v>1.43</v>
      </c>
      <c r="G22" s="345">
        <f>ROUND($B$6*F22,2)</f>
        <v>0.39</v>
      </c>
      <c r="H22" s="345">
        <f>F22+G22</f>
        <v>1.8199999999999998</v>
      </c>
      <c r="I22" s="350">
        <f>ROUND(E22*H22,2)</f>
        <v>2666.12</v>
      </c>
      <c r="J22" s="359" t="s">
        <v>260</v>
      </c>
    </row>
    <row r="23" spans="1:12" s="167" customFormat="1" ht="22.5">
      <c r="A23" s="179" t="s">
        <v>47</v>
      </c>
      <c r="B23" s="193" t="s">
        <v>164</v>
      </c>
      <c r="C23" s="186" t="s">
        <v>165</v>
      </c>
      <c r="D23" s="185" t="s">
        <v>14</v>
      </c>
      <c r="E23" s="187">
        <f>'RUA DO GRUPO'!H28</f>
        <v>4.09</v>
      </c>
      <c r="F23" s="347">
        <v>0.2</v>
      </c>
      <c r="G23" s="345">
        <f t="shared" ref="G23:G32" si="1">ROUND($B$6*F23,2)</f>
        <v>0.05</v>
      </c>
      <c r="H23" s="345">
        <f t="shared" ref="H23:H32" si="2">F23+G23</f>
        <v>0.25</v>
      </c>
      <c r="I23" s="350">
        <f>ROUND(E23*H23,2)</f>
        <v>1.02</v>
      </c>
      <c r="J23" s="361"/>
    </row>
    <row r="24" spans="1:12" s="167" customFormat="1" ht="22.5">
      <c r="A24" s="179" t="s">
        <v>48</v>
      </c>
      <c r="B24" s="193" t="s">
        <v>169</v>
      </c>
      <c r="C24" s="186" t="s">
        <v>267</v>
      </c>
      <c r="D24" s="185" t="s">
        <v>59</v>
      </c>
      <c r="E24" s="191">
        <f>'RUA DO GRUPO'!H34</f>
        <v>43.65</v>
      </c>
      <c r="F24" s="347">
        <v>74.89</v>
      </c>
      <c r="G24" s="345">
        <f t="shared" si="1"/>
        <v>20.27</v>
      </c>
      <c r="H24" s="345">
        <f t="shared" si="2"/>
        <v>95.16</v>
      </c>
      <c r="I24" s="350">
        <f>ROUND(E24*H24,2)</f>
        <v>4153.7299999999996</v>
      </c>
      <c r="J24" s="361"/>
    </row>
    <row r="25" spans="1:12" s="167" customFormat="1">
      <c r="A25" s="179" t="s">
        <v>49</v>
      </c>
      <c r="B25" s="193" t="s">
        <v>166</v>
      </c>
      <c r="C25" s="186" t="s">
        <v>167</v>
      </c>
      <c r="D25" s="185" t="s">
        <v>59</v>
      </c>
      <c r="E25" s="187">
        <v>0.77</v>
      </c>
      <c r="F25" s="347">
        <v>2.92</v>
      </c>
      <c r="G25" s="345">
        <f t="shared" si="1"/>
        <v>0.79</v>
      </c>
      <c r="H25" s="345">
        <f t="shared" si="2"/>
        <v>3.71</v>
      </c>
      <c r="I25" s="350">
        <f>ROUND(E25*H25,2)</f>
        <v>2.86</v>
      </c>
      <c r="J25" s="361"/>
    </row>
    <row r="26" spans="1:12" s="167" customFormat="1" ht="22.5">
      <c r="A26" s="179" t="s">
        <v>50</v>
      </c>
      <c r="B26" s="351" t="s">
        <v>332</v>
      </c>
      <c r="C26" s="186" t="s">
        <v>170</v>
      </c>
      <c r="D26" s="283" t="s">
        <v>171</v>
      </c>
      <c r="E26" s="191">
        <f>'RUA DO GRUPO'!H46</f>
        <v>14212.5</v>
      </c>
      <c r="F26" s="347">
        <v>2.1800000000000002</v>
      </c>
      <c r="G26" s="345">
        <f t="shared" si="1"/>
        <v>0.59</v>
      </c>
      <c r="H26" s="345">
        <f t="shared" si="2"/>
        <v>2.77</v>
      </c>
      <c r="I26" s="350">
        <f>ROUND(E26*H26,2)</f>
        <v>39368.629999999997</v>
      </c>
      <c r="J26" s="361"/>
    </row>
    <row r="27" spans="1:12" s="168" customFormat="1">
      <c r="A27" s="180" t="s">
        <v>29</v>
      </c>
      <c r="B27" s="352"/>
      <c r="C27" s="183" t="s">
        <v>259</v>
      </c>
      <c r="D27" s="189"/>
      <c r="E27" s="197"/>
      <c r="F27" s="315"/>
      <c r="G27" s="314"/>
      <c r="H27" s="348"/>
      <c r="I27" s="353"/>
      <c r="J27" s="248">
        <f>SUM(I28:I32)</f>
        <v>548692.83999999985</v>
      </c>
    </row>
    <row r="28" spans="1:12" s="172" customFormat="1">
      <c r="A28" s="179" t="s">
        <v>172</v>
      </c>
      <c r="B28" s="185" t="s">
        <v>20</v>
      </c>
      <c r="C28" s="186" t="s">
        <v>73</v>
      </c>
      <c r="D28" s="185" t="s">
        <v>14</v>
      </c>
      <c r="E28" s="190">
        <f>'RUA DO GRUPO'!H52</f>
        <v>6567</v>
      </c>
      <c r="F28" s="347">
        <v>0.43</v>
      </c>
      <c r="G28" s="345">
        <f t="shared" si="1"/>
        <v>0.12</v>
      </c>
      <c r="H28" s="345">
        <f t="shared" si="2"/>
        <v>0.55000000000000004</v>
      </c>
      <c r="I28" s="350">
        <f>ROUND(E28*H28,2)</f>
        <v>3611.85</v>
      </c>
      <c r="J28" s="359"/>
    </row>
    <row r="29" spans="1:12" s="172" customFormat="1" ht="22.5">
      <c r="A29" s="179" t="s">
        <v>173</v>
      </c>
      <c r="B29" s="185" t="s">
        <v>287</v>
      </c>
      <c r="C29" s="186" t="s">
        <v>72</v>
      </c>
      <c r="D29" s="185" t="s">
        <v>14</v>
      </c>
      <c r="E29" s="190">
        <f>'RUA DO GRUPO'!H55</f>
        <v>6567</v>
      </c>
      <c r="F29" s="313">
        <f>CPU!F55</f>
        <v>57.519999999999996</v>
      </c>
      <c r="G29" s="345">
        <f>(CPU!F56+CPU!F57)</f>
        <v>10.48</v>
      </c>
      <c r="H29" s="345">
        <f t="shared" si="2"/>
        <v>68</v>
      </c>
      <c r="I29" s="350">
        <f>ROUND(E29*H29,2)</f>
        <v>446556</v>
      </c>
      <c r="J29" s="359"/>
      <c r="L29" s="169"/>
    </row>
    <row r="30" spans="1:12" s="172" customFormat="1" ht="33.75">
      <c r="A30" s="179" t="s">
        <v>174</v>
      </c>
      <c r="B30" s="185" t="s">
        <v>18</v>
      </c>
      <c r="C30" s="186" t="s">
        <v>74</v>
      </c>
      <c r="D30" s="185" t="s">
        <v>14</v>
      </c>
      <c r="E30" s="190">
        <f>'RUA DO GRUPO'!H58</f>
        <v>2388</v>
      </c>
      <c r="F30" s="347">
        <v>28.88</v>
      </c>
      <c r="G30" s="345">
        <f t="shared" si="1"/>
        <v>7.81</v>
      </c>
      <c r="H30" s="345">
        <f t="shared" si="2"/>
        <v>36.69</v>
      </c>
      <c r="I30" s="350">
        <f>ROUND(E30*H30,2)</f>
        <v>87615.72</v>
      </c>
      <c r="J30" s="359"/>
      <c r="L30" s="170"/>
    </row>
    <row r="31" spans="1:12" s="172" customFormat="1" ht="22.5">
      <c r="A31" s="179" t="s">
        <v>175</v>
      </c>
      <c r="B31" s="185" t="s">
        <v>322</v>
      </c>
      <c r="C31" s="186" t="s">
        <v>321</v>
      </c>
      <c r="D31" s="185" t="s">
        <v>59</v>
      </c>
      <c r="E31" s="410">
        <f>'RUA DO GRUPO'!H64</f>
        <v>14.44</v>
      </c>
      <c r="F31" s="347">
        <v>414.49</v>
      </c>
      <c r="G31" s="345">
        <f t="shared" si="1"/>
        <v>112.16</v>
      </c>
      <c r="H31" s="345">
        <f t="shared" si="2"/>
        <v>526.65</v>
      </c>
      <c r="I31" s="350">
        <f>ROUND(E31*H31,2)</f>
        <v>7604.83</v>
      </c>
      <c r="J31" s="356"/>
      <c r="L31" s="170"/>
    </row>
    <row r="32" spans="1:12" s="172" customFormat="1" ht="12" thickBot="1">
      <c r="A32" s="179" t="s">
        <v>265</v>
      </c>
      <c r="B32" s="161" t="s">
        <v>311</v>
      </c>
      <c r="C32" s="164" t="s">
        <v>293</v>
      </c>
      <c r="D32" s="185" t="s">
        <v>14</v>
      </c>
      <c r="E32" s="190">
        <f>'RUA DO GRUPO'!H67</f>
        <v>6567</v>
      </c>
      <c r="F32" s="313">
        <f>CPU!F63</f>
        <v>0.39318799999999993</v>
      </c>
      <c r="G32" s="345">
        <f t="shared" si="1"/>
        <v>0.11</v>
      </c>
      <c r="H32" s="345">
        <f t="shared" si="2"/>
        <v>0.50318799999999997</v>
      </c>
      <c r="I32" s="350">
        <f>ROUND(E32*H32,2)</f>
        <v>3304.44</v>
      </c>
      <c r="J32" s="356"/>
    </row>
    <row r="33" spans="1:10" ht="15.75" customHeight="1" thickBot="1">
      <c r="A33" s="521" t="s">
        <v>1</v>
      </c>
      <c r="B33" s="522"/>
      <c r="C33" s="522"/>
      <c r="D33" s="522"/>
      <c r="E33" s="522"/>
      <c r="F33" s="522"/>
      <c r="G33" s="522"/>
      <c r="H33" s="522"/>
      <c r="I33" s="523"/>
      <c r="J33" s="362">
        <f>SUM(J10:J32)</f>
        <v>673409.19999999984</v>
      </c>
    </row>
    <row r="34" spans="1:10">
      <c r="A34" s="281"/>
      <c r="B34" s="281"/>
      <c r="C34" s="366"/>
      <c r="D34" s="281"/>
      <c r="E34" s="282"/>
      <c r="G34" s="316"/>
      <c r="H34" s="316"/>
      <c r="I34" s="316"/>
      <c r="J34" s="317"/>
    </row>
    <row r="35" spans="1:10">
      <c r="A35" s="281"/>
      <c r="B35" s="281"/>
      <c r="C35" s="366"/>
      <c r="D35" s="281"/>
      <c r="E35" s="282"/>
      <c r="G35" s="316"/>
      <c r="H35" s="316"/>
      <c r="I35" s="316"/>
      <c r="J35" s="317"/>
    </row>
    <row r="36" spans="1:10">
      <c r="A36" s="281"/>
      <c r="B36" s="281"/>
      <c r="C36" s="366"/>
      <c r="D36" s="281"/>
      <c r="E36" s="282"/>
      <c r="G36" s="316"/>
      <c r="H36" s="316"/>
      <c r="I36" s="316"/>
      <c r="J36" s="317"/>
    </row>
    <row r="37" spans="1:10">
      <c r="A37" s="281"/>
      <c r="B37" s="281"/>
      <c r="C37" s="366"/>
      <c r="D37" s="281"/>
      <c r="E37" s="319"/>
      <c r="G37" s="316"/>
      <c r="H37" s="316"/>
      <c r="I37" s="316"/>
      <c r="J37" s="317"/>
    </row>
    <row r="43" spans="1:10">
      <c r="F43" s="323" t="s">
        <v>283</v>
      </c>
    </row>
  </sheetData>
  <mergeCells count="11">
    <mergeCell ref="A33:I33"/>
    <mergeCell ref="A17:J17"/>
    <mergeCell ref="F8:J8"/>
    <mergeCell ref="A3:J3"/>
    <mergeCell ref="A4:J4"/>
    <mergeCell ref="A8:A9"/>
    <mergeCell ref="B8:B9"/>
    <mergeCell ref="C8:C9"/>
    <mergeCell ref="D8:D9"/>
    <mergeCell ref="E8:E9"/>
    <mergeCell ref="A5:J5"/>
  </mergeCells>
  <phoneticPr fontId="36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5"/>
  <sheetViews>
    <sheetView topLeftCell="A40" workbookViewId="0">
      <selection sqref="A1:F65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546" t="s">
        <v>78</v>
      </c>
      <c r="B1" s="547"/>
      <c r="C1" s="547"/>
      <c r="D1" s="547"/>
      <c r="E1" s="547"/>
      <c r="F1" s="548"/>
    </row>
    <row r="2" spans="1:8" ht="14.25" customHeight="1">
      <c r="A2" s="549" t="s">
        <v>79</v>
      </c>
      <c r="B2" s="550"/>
      <c r="C2" s="550"/>
      <c r="D2" s="550"/>
      <c r="E2" s="550"/>
      <c r="F2" s="551"/>
    </row>
    <row r="3" spans="1:8" ht="21" customHeight="1" thickBot="1">
      <c r="A3" s="552" t="s">
        <v>284</v>
      </c>
      <c r="B3" s="553"/>
      <c r="C3" s="553"/>
      <c r="D3" s="553"/>
      <c r="E3" s="553"/>
      <c r="F3" s="554"/>
    </row>
    <row r="4" spans="1:8" s="157" customFormat="1" ht="15" customHeight="1">
      <c r="A4" s="558"/>
      <c r="B4" s="559"/>
      <c r="C4" s="559"/>
      <c r="D4" s="559"/>
      <c r="E4" s="559"/>
      <c r="F4" s="560"/>
    </row>
    <row r="5" spans="1:8" s="157" customFormat="1" ht="25.5">
      <c r="A5" s="367" t="s">
        <v>81</v>
      </c>
      <c r="B5" s="368"/>
      <c r="C5" s="369"/>
      <c r="D5" s="370"/>
      <c r="E5" s="368"/>
      <c r="F5" s="199"/>
    </row>
    <row r="6" spans="1:8" s="157" customFormat="1" ht="15" customHeight="1">
      <c r="A6" s="306" t="s">
        <v>326</v>
      </c>
      <c r="B6" s="368"/>
      <c r="C6" s="368"/>
      <c r="D6" s="368"/>
      <c r="E6" s="368"/>
      <c r="F6" s="199"/>
    </row>
    <row r="7" spans="1:8" s="157" customFormat="1" ht="15" customHeight="1">
      <c r="A7" s="264" t="s">
        <v>82</v>
      </c>
      <c r="B7" s="260">
        <f>'COMPOSIÇÃO- DO BDI CD'!E20</f>
        <v>0.27060000000000001</v>
      </c>
      <c r="C7" s="261"/>
      <c r="D7" s="561" t="s">
        <v>84</v>
      </c>
      <c r="E7" s="262">
        <v>0.84819999999999995</v>
      </c>
      <c r="F7" s="265" t="s">
        <v>278</v>
      </c>
    </row>
    <row r="8" spans="1:8" s="157" customFormat="1" ht="14.25">
      <c r="A8" s="266" t="s">
        <v>83</v>
      </c>
      <c r="B8" s="280">
        <f>'COMPOSIÇÃO- DO BDI CD'!D41</f>
        <v>0.14019999999999999</v>
      </c>
      <c r="C8" s="263"/>
      <c r="D8" s="562"/>
      <c r="E8" s="277">
        <v>0.47070000000000001</v>
      </c>
      <c r="F8" s="267" t="s">
        <v>279</v>
      </c>
    </row>
    <row r="9" spans="1:8" s="157" customFormat="1" ht="15.75">
      <c r="A9" s="555"/>
      <c r="B9" s="556"/>
      <c r="C9" s="556"/>
      <c r="D9" s="556"/>
      <c r="E9" s="556"/>
      <c r="F9" s="557"/>
    </row>
    <row r="10" spans="1:8" s="157" customFormat="1" ht="14.25">
      <c r="A10" s="371" t="s">
        <v>60</v>
      </c>
      <c r="B10" s="372"/>
      <c r="C10" s="373"/>
      <c r="D10" s="374"/>
      <c r="E10" s="374"/>
      <c r="F10" s="375"/>
    </row>
    <row r="11" spans="1:8" s="157" customFormat="1" ht="14.25">
      <c r="A11" s="268" t="s">
        <v>85</v>
      </c>
      <c r="B11" s="246" t="s">
        <v>306</v>
      </c>
      <c r="C11" s="247" t="s">
        <v>87</v>
      </c>
      <c r="D11" s="246" t="s">
        <v>86</v>
      </c>
      <c r="E11" s="246" t="s">
        <v>88</v>
      </c>
      <c r="F11" s="376" t="s">
        <v>66</v>
      </c>
    </row>
    <row r="12" spans="1:8" s="157" customFormat="1" ht="14.25">
      <c r="A12" s="270" t="s">
        <v>98</v>
      </c>
      <c r="B12" s="312" t="s">
        <v>303</v>
      </c>
      <c r="C12" s="377">
        <v>0.5</v>
      </c>
      <c r="D12" s="378" t="s">
        <v>56</v>
      </c>
      <c r="E12" s="378">
        <v>12771.04</v>
      </c>
      <c r="F12" s="379">
        <f>ROUND(C12*E12,2)</f>
        <v>6385.52</v>
      </c>
    </row>
    <row r="13" spans="1:8" s="157" customFormat="1" ht="14.25">
      <c r="A13" s="270" t="s">
        <v>99</v>
      </c>
      <c r="B13" s="312" t="s">
        <v>304</v>
      </c>
      <c r="C13" s="377">
        <v>1</v>
      </c>
      <c r="D13" s="378" t="s">
        <v>56</v>
      </c>
      <c r="E13" s="378">
        <v>3911.51</v>
      </c>
      <c r="F13" s="379">
        <f>ROUND(C13*E13,2)</f>
        <v>3911.51</v>
      </c>
    </row>
    <row r="14" spans="1:8" s="157" customFormat="1" ht="33.75" customHeight="1">
      <c r="A14" s="269"/>
      <c r="B14" s="198"/>
      <c r="C14" s="566" t="s">
        <v>100</v>
      </c>
      <c r="D14" s="567"/>
      <c r="E14" s="568"/>
      <c r="F14" s="380">
        <f>SUM(F12:F13)</f>
        <v>10297.030000000001</v>
      </c>
      <c r="H14" s="409"/>
    </row>
    <row r="15" spans="1:8" s="157" customFormat="1" ht="22.5" customHeight="1">
      <c r="A15" s="269"/>
      <c r="B15" s="198"/>
      <c r="C15" s="569" t="s">
        <v>101</v>
      </c>
      <c r="D15" s="570"/>
      <c r="E15" s="571"/>
      <c r="F15" s="381">
        <f>SUM(F12:F13)*B7</f>
        <v>2786.3763180000001</v>
      </c>
    </row>
    <row r="16" spans="1:8" s="157" customFormat="1" ht="22.5" customHeight="1">
      <c r="A16" s="269"/>
      <c r="B16" s="198"/>
      <c r="C16" s="563" t="s">
        <v>103</v>
      </c>
      <c r="D16" s="564"/>
      <c r="E16" s="565"/>
      <c r="F16" s="379">
        <f>SUM(F14:F15)</f>
        <v>13083.406318000001</v>
      </c>
    </row>
    <row r="17" spans="1:8" s="157" customFormat="1" ht="22.5">
      <c r="A17" s="269"/>
      <c r="B17" s="198"/>
      <c r="C17" s="382" t="s">
        <v>261</v>
      </c>
      <c r="D17" s="378" t="s">
        <v>56</v>
      </c>
      <c r="E17" s="378">
        <v>3</v>
      </c>
      <c r="F17" s="379">
        <f>ROUND(F14*E17,2)</f>
        <v>30891.09</v>
      </c>
    </row>
    <row r="18" spans="1:8" s="157" customFormat="1" ht="14.25">
      <c r="A18" s="269"/>
      <c r="B18" s="198"/>
      <c r="C18" s="382" t="s">
        <v>262</v>
      </c>
      <c r="D18" s="378" t="s">
        <v>56</v>
      </c>
      <c r="E18" s="378">
        <v>3</v>
      </c>
      <c r="F18" s="379">
        <f>ROUND(F15*E18,2)</f>
        <v>8359.1299999999992</v>
      </c>
    </row>
    <row r="19" spans="1:8" s="157" customFormat="1" ht="22.5">
      <c r="A19" s="271"/>
      <c r="B19" s="198"/>
      <c r="C19" s="382" t="s">
        <v>263</v>
      </c>
      <c r="D19" s="378" t="s">
        <v>56</v>
      </c>
      <c r="E19" s="378">
        <v>3</v>
      </c>
      <c r="F19" s="379">
        <f>ROUND(F16*E19,2)</f>
        <v>39250.22</v>
      </c>
      <c r="H19" s="383"/>
    </row>
    <row r="20" spans="1:8" s="157" customFormat="1" ht="14.25">
      <c r="A20" s="371" t="s">
        <v>62</v>
      </c>
      <c r="B20" s="372"/>
      <c r="C20" s="373"/>
      <c r="D20" s="374"/>
      <c r="E20" s="374"/>
      <c r="F20" s="375"/>
    </row>
    <row r="21" spans="1:8" s="157" customFormat="1" ht="14.25">
      <c r="A21" s="268" t="s">
        <v>85</v>
      </c>
      <c r="B21" s="246" t="s">
        <v>308</v>
      </c>
      <c r="C21" s="247" t="s">
        <v>87</v>
      </c>
      <c r="D21" s="246" t="s">
        <v>86</v>
      </c>
      <c r="E21" s="246" t="s">
        <v>88</v>
      </c>
      <c r="F21" s="376" t="s">
        <v>66</v>
      </c>
    </row>
    <row r="22" spans="1:8" s="157" customFormat="1" ht="22.5">
      <c r="A22" s="270" t="s">
        <v>302</v>
      </c>
      <c r="B22" s="312" t="s">
        <v>307</v>
      </c>
      <c r="C22" s="377">
        <f>176</f>
        <v>176</v>
      </c>
      <c r="D22" s="378" t="s">
        <v>63</v>
      </c>
      <c r="E22" s="378">
        <v>12.32</v>
      </c>
      <c r="F22" s="379">
        <f>ROUND(C22*E22,2)</f>
        <v>2168.3200000000002</v>
      </c>
    </row>
    <row r="23" spans="1:8" s="157" customFormat="1" ht="22.5">
      <c r="A23" s="270" t="s">
        <v>94</v>
      </c>
      <c r="B23" s="198" t="s">
        <v>95</v>
      </c>
      <c r="C23" s="377">
        <v>1</v>
      </c>
      <c r="D23" s="378" t="s">
        <v>56</v>
      </c>
      <c r="E23" s="308">
        <v>220</v>
      </c>
      <c r="F23" s="379">
        <f>ROUND(C23*E23,2)</f>
        <v>220</v>
      </c>
    </row>
    <row r="24" spans="1:8" s="157" customFormat="1" ht="22.5">
      <c r="A24" s="269" t="s">
        <v>89</v>
      </c>
      <c r="B24" s="318" t="s">
        <v>90</v>
      </c>
      <c r="C24" s="377">
        <v>100</v>
      </c>
      <c r="D24" s="378" t="s">
        <v>91</v>
      </c>
      <c r="E24" s="378">
        <v>0.62</v>
      </c>
      <c r="F24" s="379">
        <f>ROUND(C24*E24,2)</f>
        <v>62</v>
      </c>
    </row>
    <row r="25" spans="1:8" s="157" customFormat="1" ht="14.25">
      <c r="A25" s="269" t="s">
        <v>92</v>
      </c>
      <c r="B25" s="198" t="s">
        <v>93</v>
      </c>
      <c r="C25" s="377">
        <v>10</v>
      </c>
      <c r="D25" s="378" t="s">
        <v>59</v>
      </c>
      <c r="E25" s="378">
        <v>11.73</v>
      </c>
      <c r="F25" s="379">
        <f>ROUND(C25*E25,2)</f>
        <v>117.3</v>
      </c>
    </row>
    <row r="26" spans="1:8" s="157" customFormat="1" ht="22.5">
      <c r="A26" s="270" t="s">
        <v>96</v>
      </c>
      <c r="B26" s="198" t="s">
        <v>97</v>
      </c>
      <c r="C26" s="377">
        <v>1</v>
      </c>
      <c r="D26" s="378" t="s">
        <v>56</v>
      </c>
      <c r="E26" s="378">
        <v>130</v>
      </c>
      <c r="F26" s="379">
        <f>ROUND(C26*E26,2)</f>
        <v>130</v>
      </c>
    </row>
    <row r="27" spans="1:8" s="157" customFormat="1" ht="14.25">
      <c r="A27" s="249"/>
      <c r="B27" s="198"/>
      <c r="C27" s="543" t="s">
        <v>100</v>
      </c>
      <c r="D27" s="543"/>
      <c r="E27" s="543"/>
      <c r="F27" s="384">
        <f>SUM(F22:F26)</f>
        <v>2697.6200000000003</v>
      </c>
    </row>
    <row r="28" spans="1:8" s="157" customFormat="1" ht="14.25">
      <c r="A28" s="249"/>
      <c r="B28" s="198"/>
      <c r="C28" s="544" t="s">
        <v>102</v>
      </c>
      <c r="D28" s="544"/>
      <c r="E28" s="544"/>
      <c r="F28" s="385">
        <f>(F22+F23+F24+F25+F26)*B8</f>
        <v>378.20632400000005</v>
      </c>
    </row>
    <row r="29" spans="1:8" s="157" customFormat="1" ht="14.25">
      <c r="A29" s="249"/>
      <c r="B29" s="198"/>
      <c r="C29" s="545" t="s">
        <v>103</v>
      </c>
      <c r="D29" s="545"/>
      <c r="E29" s="545"/>
      <c r="F29" s="384">
        <f>SUM(F27:F28)</f>
        <v>3075.8263240000006</v>
      </c>
    </row>
    <row r="30" spans="1:8" s="157" customFormat="1" ht="22.5">
      <c r="A30" s="249"/>
      <c r="B30" s="198"/>
      <c r="C30" s="382" t="s">
        <v>261</v>
      </c>
      <c r="D30" s="378" t="s">
        <v>56</v>
      </c>
      <c r="E30" s="378">
        <v>3</v>
      </c>
      <c r="F30" s="384">
        <f>F27*E30</f>
        <v>8092.8600000000006</v>
      </c>
    </row>
    <row r="31" spans="1:8" s="157" customFormat="1" ht="14.25">
      <c r="A31" s="249"/>
      <c r="B31" s="198"/>
      <c r="C31" s="382" t="s">
        <v>262</v>
      </c>
      <c r="D31" s="378" t="s">
        <v>56</v>
      </c>
      <c r="E31" s="378">
        <v>3</v>
      </c>
      <c r="F31" s="384">
        <f>F28*E31</f>
        <v>1134.6189720000002</v>
      </c>
    </row>
    <row r="32" spans="1:8" s="157" customFormat="1" ht="22.5">
      <c r="A32" s="249"/>
      <c r="B32" s="198"/>
      <c r="C32" s="382" t="s">
        <v>263</v>
      </c>
      <c r="D32" s="378" t="s">
        <v>56</v>
      </c>
      <c r="E32" s="378">
        <v>3</v>
      </c>
      <c r="F32" s="384">
        <f>SUM(F30:F31)</f>
        <v>9227.4789720000008</v>
      </c>
    </row>
    <row r="33" spans="1:6" s="157" customFormat="1" ht="14.25">
      <c r="A33" s="386" t="s">
        <v>64</v>
      </c>
      <c r="B33" s="387"/>
      <c r="C33" s="387"/>
      <c r="D33" s="387"/>
      <c r="E33" s="387"/>
      <c r="F33" s="388"/>
    </row>
    <row r="34" spans="1:6" s="157" customFormat="1" ht="14.25">
      <c r="A34" s="268" t="s">
        <v>85</v>
      </c>
      <c r="B34" s="246" t="s">
        <v>104</v>
      </c>
      <c r="C34" s="250" t="s">
        <v>86</v>
      </c>
      <c r="D34" s="251" t="s">
        <v>87</v>
      </c>
      <c r="E34" s="251" t="s">
        <v>88</v>
      </c>
      <c r="F34" s="252" t="s">
        <v>66</v>
      </c>
    </row>
    <row r="35" spans="1:6" s="157" customFormat="1" ht="45">
      <c r="A35" s="270" t="s">
        <v>105</v>
      </c>
      <c r="B35" s="389" t="s">
        <v>106</v>
      </c>
      <c r="C35" s="390" t="s">
        <v>63</v>
      </c>
      <c r="D35" s="391">
        <v>32</v>
      </c>
      <c r="E35" s="378">
        <v>133.57</v>
      </c>
      <c r="F35" s="392">
        <f>ROUND(E35*D35,2)</f>
        <v>4274.24</v>
      </c>
    </row>
    <row r="36" spans="1:6" s="157" customFormat="1" ht="14.25">
      <c r="A36" s="275" t="s">
        <v>289</v>
      </c>
      <c r="B36" s="256" t="s">
        <v>116</v>
      </c>
      <c r="C36" s="393" t="s">
        <v>63</v>
      </c>
      <c r="D36" s="391">
        <f>8*4</f>
        <v>32</v>
      </c>
      <c r="E36" s="378">
        <v>12.95</v>
      </c>
      <c r="F36" s="392">
        <f>ROUND(E36*D36,2)</f>
        <v>414.4</v>
      </c>
    </row>
    <row r="37" spans="1:6" s="157" customFormat="1" ht="33.75" customHeight="1">
      <c r="A37" s="394"/>
      <c r="B37" s="395"/>
      <c r="C37" s="566" t="s">
        <v>100</v>
      </c>
      <c r="D37" s="567"/>
      <c r="E37" s="568"/>
      <c r="F37" s="396">
        <f>SUM(F35:F36)</f>
        <v>4688.6399999999994</v>
      </c>
    </row>
    <row r="38" spans="1:6" s="157" customFormat="1" ht="22.5" customHeight="1">
      <c r="A38" s="394"/>
      <c r="B38" s="395"/>
      <c r="C38" s="569" t="s">
        <v>101</v>
      </c>
      <c r="D38" s="570"/>
      <c r="E38" s="571"/>
      <c r="F38" s="397">
        <f>ROUND(F37*B7,2)</f>
        <v>1268.75</v>
      </c>
    </row>
    <row r="39" spans="1:6" s="157" customFormat="1" ht="22.5" customHeight="1">
      <c r="A39" s="394"/>
      <c r="B39" s="395"/>
      <c r="C39" s="563" t="s">
        <v>103</v>
      </c>
      <c r="D39" s="564"/>
      <c r="E39" s="565"/>
      <c r="F39" s="392">
        <f>SUM(F37:F38)</f>
        <v>5957.3899999999994</v>
      </c>
    </row>
    <row r="40" spans="1:6" s="157" customFormat="1" ht="14.25" customHeight="1">
      <c r="A40" s="272" t="s">
        <v>65</v>
      </c>
      <c r="B40" s="398"/>
      <c r="C40" s="399"/>
      <c r="D40" s="398"/>
      <c r="E40" s="398"/>
      <c r="F40" s="400"/>
    </row>
    <row r="41" spans="1:6" s="157" customFormat="1" ht="14.25" customHeight="1">
      <c r="A41" s="268" t="s">
        <v>85</v>
      </c>
      <c r="B41" s="246" t="s">
        <v>107</v>
      </c>
      <c r="C41" s="247" t="s">
        <v>86</v>
      </c>
      <c r="D41" s="251" t="s">
        <v>87</v>
      </c>
      <c r="E41" s="246" t="s">
        <v>88</v>
      </c>
      <c r="F41" s="252" t="s">
        <v>66</v>
      </c>
    </row>
    <row r="42" spans="1:6" s="157" customFormat="1" ht="50.25" customHeight="1">
      <c r="A42" s="270" t="s">
        <v>105</v>
      </c>
      <c r="B42" s="389" t="s">
        <v>106</v>
      </c>
      <c r="C42" s="390" t="s">
        <v>63</v>
      </c>
      <c r="D42" s="391">
        <v>32</v>
      </c>
      <c r="E42" s="378">
        <f>E35</f>
        <v>133.57</v>
      </c>
      <c r="F42" s="392">
        <f>ROUND(E42*D42,2)</f>
        <v>4274.24</v>
      </c>
    </row>
    <row r="43" spans="1:6" s="157" customFormat="1" ht="14.25">
      <c r="A43" s="275" t="s">
        <v>289</v>
      </c>
      <c r="B43" s="256" t="s">
        <v>116</v>
      </c>
      <c r="C43" s="393" t="s">
        <v>63</v>
      </c>
      <c r="D43" s="391">
        <f>8*4</f>
        <v>32</v>
      </c>
      <c r="E43" s="378">
        <v>12.95</v>
      </c>
      <c r="F43" s="392">
        <f>ROUND(E43*D43,2)</f>
        <v>414.4</v>
      </c>
    </row>
    <row r="44" spans="1:6" s="157" customFormat="1" ht="33.75" customHeight="1">
      <c r="A44" s="394"/>
      <c r="B44" s="395"/>
      <c r="C44" s="566" t="s">
        <v>100</v>
      </c>
      <c r="D44" s="567"/>
      <c r="E44" s="568"/>
      <c r="F44" s="392">
        <f>F42+F43</f>
        <v>4688.6399999999994</v>
      </c>
    </row>
    <row r="45" spans="1:6" s="157" customFormat="1" ht="22.5" customHeight="1">
      <c r="A45" s="394"/>
      <c r="B45" s="395"/>
      <c r="C45" s="569" t="s">
        <v>101</v>
      </c>
      <c r="D45" s="570"/>
      <c r="E45" s="571"/>
      <c r="F45" s="380">
        <f>ROUND(F44*B7,2)</f>
        <v>1268.75</v>
      </c>
    </row>
    <row r="46" spans="1:6" s="157" customFormat="1" ht="22.5" customHeight="1">
      <c r="A46" s="394"/>
      <c r="B46" s="395"/>
      <c r="C46" s="563" t="s">
        <v>103</v>
      </c>
      <c r="D46" s="564"/>
      <c r="E46" s="565"/>
      <c r="F46" s="392">
        <f>SUM(F44:F45)</f>
        <v>5957.3899999999994</v>
      </c>
    </row>
    <row r="47" spans="1:6" s="157" customFormat="1" ht="14.25">
      <c r="A47" s="371" t="s">
        <v>287</v>
      </c>
      <c r="B47" s="398"/>
      <c r="C47" s="399"/>
      <c r="D47" s="401"/>
      <c r="E47" s="398"/>
      <c r="F47" s="402"/>
    </row>
    <row r="48" spans="1:6" s="157" customFormat="1" ht="33.75">
      <c r="A48" s="273" t="s">
        <v>85</v>
      </c>
      <c r="B48" s="202" t="s">
        <v>109</v>
      </c>
      <c r="C48" s="247" t="s">
        <v>86</v>
      </c>
      <c r="D48" s="253" t="s">
        <v>87</v>
      </c>
      <c r="E48" s="246" t="s">
        <v>88</v>
      </c>
      <c r="F48" s="254" t="s">
        <v>66</v>
      </c>
    </row>
    <row r="49" spans="1:6" s="157" customFormat="1" ht="22.5">
      <c r="A49" s="274" t="s">
        <v>161</v>
      </c>
      <c r="B49" s="255" t="s">
        <v>110</v>
      </c>
      <c r="C49" s="393" t="s">
        <v>111</v>
      </c>
      <c r="D49" s="403">
        <v>3.5000000000000003E-2</v>
      </c>
      <c r="E49" s="407">
        <f>ROUND(AVERAGE(950,750,630),2)</f>
        <v>776.67</v>
      </c>
      <c r="F49" s="404">
        <f t="shared" ref="F49:F54" si="0">ROUND(D49*E49,2)</f>
        <v>27.18</v>
      </c>
    </row>
    <row r="50" spans="1:6" s="157" customFormat="1" ht="14.25">
      <c r="A50" s="275" t="s">
        <v>112</v>
      </c>
      <c r="B50" s="256" t="s">
        <v>113</v>
      </c>
      <c r="C50" s="393" t="s">
        <v>59</v>
      </c>
      <c r="D50" s="405">
        <v>2.3E-2</v>
      </c>
      <c r="E50" s="378">
        <v>62</v>
      </c>
      <c r="F50" s="404">
        <f t="shared" si="0"/>
        <v>1.43</v>
      </c>
    </row>
    <row r="51" spans="1:6" s="157" customFormat="1" ht="14.25">
      <c r="A51" s="275" t="s">
        <v>114</v>
      </c>
      <c r="B51" s="256" t="s">
        <v>115</v>
      </c>
      <c r="C51" s="393" t="s">
        <v>63</v>
      </c>
      <c r="D51" s="391">
        <v>0.4</v>
      </c>
      <c r="E51" s="378">
        <v>16.89</v>
      </c>
      <c r="F51" s="404">
        <f t="shared" si="0"/>
        <v>6.76</v>
      </c>
    </row>
    <row r="52" spans="1:6" s="157" customFormat="1" ht="14.25">
      <c r="A52" s="275" t="s">
        <v>289</v>
      </c>
      <c r="B52" s="256" t="s">
        <v>116</v>
      </c>
      <c r="C52" s="393" t="s">
        <v>63</v>
      </c>
      <c r="D52" s="391">
        <v>0.91</v>
      </c>
      <c r="E52" s="378">
        <v>12.95</v>
      </c>
      <c r="F52" s="404">
        <f t="shared" si="0"/>
        <v>11.78</v>
      </c>
    </row>
    <row r="53" spans="1:6" s="157" customFormat="1" ht="22.5">
      <c r="A53" s="271" t="s">
        <v>309</v>
      </c>
      <c r="B53" s="249" t="s">
        <v>117</v>
      </c>
      <c r="C53" s="257" t="s">
        <v>118</v>
      </c>
      <c r="D53" s="258">
        <v>0.1</v>
      </c>
      <c r="E53" s="378">
        <v>60</v>
      </c>
      <c r="F53" s="404">
        <f t="shared" si="0"/>
        <v>6</v>
      </c>
    </row>
    <row r="54" spans="1:6" s="157" customFormat="1" ht="14.25">
      <c r="A54" s="271" t="s">
        <v>310</v>
      </c>
      <c r="B54" s="249" t="s">
        <v>119</v>
      </c>
      <c r="C54" s="257" t="s">
        <v>120</v>
      </c>
      <c r="D54" s="258">
        <v>9.11</v>
      </c>
      <c r="E54" s="378">
        <v>0.48</v>
      </c>
      <c r="F54" s="404">
        <f t="shared" si="0"/>
        <v>4.37</v>
      </c>
    </row>
    <row r="55" spans="1:6" s="157" customFormat="1" ht="33.75" customHeight="1">
      <c r="A55" s="275"/>
      <c r="B55" s="256"/>
      <c r="C55" s="543" t="s">
        <v>100</v>
      </c>
      <c r="D55" s="543"/>
      <c r="E55" s="543"/>
      <c r="F55" s="392">
        <f>SUM(F49:F54)</f>
        <v>57.519999999999996</v>
      </c>
    </row>
    <row r="56" spans="1:6" s="157" customFormat="1" ht="22.5" customHeight="1">
      <c r="A56" s="275"/>
      <c r="B56" s="256"/>
      <c r="C56" s="544" t="s">
        <v>101</v>
      </c>
      <c r="D56" s="544"/>
      <c r="E56" s="544"/>
      <c r="F56" s="392">
        <f>ROUND((F51+F52)*B7,2)</f>
        <v>5.0199999999999996</v>
      </c>
    </row>
    <row r="57" spans="1:6" ht="22.5" customHeight="1">
      <c r="A57" s="275"/>
      <c r="B57" s="256"/>
      <c r="C57" s="544" t="s">
        <v>102</v>
      </c>
      <c r="D57" s="544"/>
      <c r="E57" s="544"/>
      <c r="F57" s="392">
        <f>ROUND((F49+F50+F53+F54)*B8,2)</f>
        <v>5.46</v>
      </c>
    </row>
    <row r="58" spans="1:6" ht="23.25" customHeight="1" thickBot="1">
      <c r="A58" s="276"/>
      <c r="B58" s="259"/>
      <c r="C58" s="572" t="s">
        <v>103</v>
      </c>
      <c r="D58" s="572"/>
      <c r="E58" s="572"/>
      <c r="F58" s="406">
        <f>SUM(F55:F57)</f>
        <v>67.999999999999986</v>
      </c>
    </row>
    <row r="59" spans="1:6">
      <c r="A59" s="573" t="s">
        <v>311</v>
      </c>
      <c r="B59" s="574"/>
      <c r="C59" s="574"/>
      <c r="D59" s="574"/>
      <c r="E59" s="574"/>
      <c r="F59" s="575"/>
    </row>
    <row r="60" spans="1:6">
      <c r="A60" s="273" t="s">
        <v>85</v>
      </c>
      <c r="B60" s="202" t="s">
        <v>288</v>
      </c>
      <c r="C60" s="247" t="s">
        <v>86</v>
      </c>
      <c r="D60" s="253" t="s">
        <v>87</v>
      </c>
      <c r="E60" s="246" t="s">
        <v>88</v>
      </c>
      <c r="F60" s="254" t="s">
        <v>66</v>
      </c>
    </row>
    <row r="61" spans="1:6">
      <c r="A61" s="274" t="s">
        <v>289</v>
      </c>
      <c r="B61" s="255" t="s">
        <v>116</v>
      </c>
      <c r="C61" s="393" t="s">
        <v>63</v>
      </c>
      <c r="D61" s="403">
        <v>2.7799999999999998E-2</v>
      </c>
      <c r="E61" s="378">
        <v>12.95</v>
      </c>
      <c r="F61" s="404">
        <f>D61*E61</f>
        <v>0.36000999999999994</v>
      </c>
    </row>
    <row r="62" spans="1:6" ht="22.5">
      <c r="A62" s="275" t="s">
        <v>290</v>
      </c>
      <c r="B62" s="256" t="s">
        <v>291</v>
      </c>
      <c r="C62" s="393" t="s">
        <v>292</v>
      </c>
      <c r="D62" s="405">
        <v>6.2600000000000003E-2</v>
      </c>
      <c r="E62" s="378">
        <v>0.53</v>
      </c>
      <c r="F62" s="404">
        <f>D62*E62</f>
        <v>3.3178000000000006E-2</v>
      </c>
    </row>
    <row r="63" spans="1:6">
      <c r="A63" s="275"/>
      <c r="B63" s="256"/>
      <c r="C63" s="543" t="s">
        <v>100</v>
      </c>
      <c r="D63" s="543"/>
      <c r="E63" s="543"/>
      <c r="F63" s="392">
        <f>SUM(F61:F62)</f>
        <v>0.39318799999999993</v>
      </c>
    </row>
    <row r="64" spans="1:6">
      <c r="A64" s="275"/>
      <c r="B64" s="256"/>
      <c r="C64" s="544" t="s">
        <v>101</v>
      </c>
      <c r="D64" s="544"/>
      <c r="E64" s="544"/>
      <c r="F64" s="392">
        <f>F63*B7</f>
        <v>0.10639667279999998</v>
      </c>
    </row>
    <row r="65" spans="1:6" ht="15.75" thickBot="1">
      <c r="A65" s="276"/>
      <c r="B65" s="259"/>
      <c r="C65" s="572" t="s">
        <v>103</v>
      </c>
      <c r="D65" s="572"/>
      <c r="E65" s="572"/>
      <c r="F65" s="406">
        <f>SUM(F63:F64)</f>
        <v>0.49958467279999991</v>
      </c>
    </row>
  </sheetData>
  <mergeCells count="26">
    <mergeCell ref="C65:E65"/>
    <mergeCell ref="C58:E58"/>
    <mergeCell ref="A59:F59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I73"/>
  <sheetViews>
    <sheetView workbookViewId="0">
      <selection activeCell="H71" sqref="A1:H71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14.140625" customWidth="1"/>
    <col min="5" max="5" width="9.42578125" customWidth="1"/>
    <col min="6" max="6" width="11.140625" customWidth="1"/>
    <col min="7" max="7" width="8.42578125" customWidth="1"/>
    <col min="8" max="8" width="10.28515625" bestFit="1" customWidth="1"/>
    <col min="10" max="10" width="11.85546875" customWidth="1"/>
  </cols>
  <sheetData>
    <row r="1" spans="1:8" ht="21">
      <c r="A1" s="582" t="s">
        <v>78</v>
      </c>
      <c r="B1" s="583"/>
      <c r="C1" s="583"/>
      <c r="D1" s="583"/>
      <c r="E1" s="583"/>
      <c r="F1" s="583"/>
      <c r="G1" s="583"/>
      <c r="H1" s="584"/>
    </row>
    <row r="2" spans="1:8" ht="14.25" customHeight="1">
      <c r="A2" s="585" t="s">
        <v>79</v>
      </c>
      <c r="B2" s="586"/>
      <c r="C2" s="586"/>
      <c r="D2" s="586"/>
      <c r="E2" s="586"/>
      <c r="F2" s="586"/>
      <c r="G2" s="586"/>
      <c r="H2" s="551"/>
    </row>
    <row r="3" spans="1:8" ht="21" customHeight="1" thickBot="1">
      <c r="A3" s="587" t="s">
        <v>324</v>
      </c>
      <c r="B3" s="588"/>
      <c r="C3" s="588"/>
      <c r="D3" s="588"/>
      <c r="E3" s="588"/>
      <c r="F3" s="588"/>
      <c r="G3" s="588"/>
      <c r="H3" s="589"/>
    </row>
    <row r="4" spans="1:8" ht="15" customHeight="1">
      <c r="A4" s="590" t="s">
        <v>80</v>
      </c>
      <c r="B4" s="559"/>
      <c r="C4" s="559"/>
      <c r="D4" s="559"/>
      <c r="E4" s="559"/>
      <c r="F4" s="559"/>
      <c r="G4" s="176"/>
      <c r="H4" s="177"/>
    </row>
    <row r="5" spans="1:8" ht="15" customHeight="1">
      <c r="A5" s="22" t="s">
        <v>81</v>
      </c>
      <c r="B5" s="23"/>
      <c r="C5" s="23"/>
      <c r="D5" s="23"/>
      <c r="E5" s="230"/>
      <c r="F5" s="23"/>
      <c r="G5" s="230"/>
      <c r="H5" s="278"/>
    </row>
    <row r="6" spans="1:8" ht="15" customHeight="1">
      <c r="A6" s="301" t="s">
        <v>325</v>
      </c>
      <c r="B6" s="23"/>
      <c r="C6" s="23"/>
      <c r="D6" s="23"/>
      <c r="E6" s="230"/>
      <c r="F6" s="23"/>
      <c r="G6" s="230"/>
      <c r="H6" s="278"/>
    </row>
    <row r="7" spans="1:8">
      <c r="A7" s="29"/>
      <c r="B7" s="30"/>
      <c r="C7" s="159"/>
      <c r="D7" s="55"/>
      <c r="E7" s="32"/>
      <c r="F7" s="32"/>
      <c r="G7" s="33"/>
      <c r="H7" s="34"/>
    </row>
    <row r="8" spans="1:8" s="208" customFormat="1" ht="12.75">
      <c r="A8" s="26" t="s">
        <v>27</v>
      </c>
      <c r="B8" s="28"/>
      <c r="C8" s="591" t="s">
        <v>2</v>
      </c>
      <c r="D8" s="591"/>
      <c r="E8" s="591"/>
      <c r="F8" s="591"/>
      <c r="G8" s="591"/>
      <c r="H8" s="592"/>
    </row>
    <row r="9" spans="1:8" s="208" customFormat="1" ht="12.75">
      <c r="A9" s="200"/>
      <c r="B9" s="178"/>
      <c r="C9" s="209"/>
      <c r="D9" s="209"/>
      <c r="E9" s="209"/>
      <c r="F9" s="209"/>
      <c r="G9" s="209"/>
      <c r="H9" s="210"/>
    </row>
    <row r="10" spans="1:8" s="208" customFormat="1" ht="12.75">
      <c r="A10" s="211" t="s">
        <v>15</v>
      </c>
      <c r="B10" s="186" t="s">
        <v>21</v>
      </c>
      <c r="C10" s="212" t="s">
        <v>121</v>
      </c>
      <c r="D10" s="171">
        <v>1.5</v>
      </c>
      <c r="E10" s="27" t="s">
        <v>122</v>
      </c>
      <c r="F10" s="27">
        <v>2.4</v>
      </c>
      <c r="G10" s="60" t="s">
        <v>14</v>
      </c>
      <c r="H10" s="82">
        <f>D10*F10</f>
        <v>3.5999999999999996</v>
      </c>
    </row>
    <row r="11" spans="1:8" s="208" customFormat="1" ht="12.75">
      <c r="A11" s="213"/>
      <c r="B11" s="214"/>
      <c r="C11" s="215"/>
      <c r="D11" s="76"/>
      <c r="E11" s="76"/>
      <c r="F11" s="76"/>
      <c r="G11" s="77"/>
      <c r="H11" s="78"/>
    </row>
    <row r="12" spans="1:8" s="208" customFormat="1" ht="25.5">
      <c r="A12" s="216" t="s">
        <v>75</v>
      </c>
      <c r="B12" s="228" t="s">
        <v>19</v>
      </c>
      <c r="C12" s="217" t="s">
        <v>123</v>
      </c>
      <c r="D12" s="39"/>
      <c r="E12" s="39"/>
      <c r="F12" s="39"/>
      <c r="G12" s="40" t="s">
        <v>124</v>
      </c>
      <c r="H12" s="80">
        <f>F16</f>
        <v>6567</v>
      </c>
    </row>
    <row r="13" spans="1:8" s="208" customFormat="1" ht="12.75">
      <c r="A13" s="41"/>
      <c r="B13" s="42"/>
      <c r="C13" s="218"/>
      <c r="D13" s="43"/>
      <c r="E13" s="43"/>
      <c r="F13" s="43"/>
      <c r="G13" s="219"/>
      <c r="H13" s="44"/>
    </row>
    <row r="14" spans="1:8" s="208" customFormat="1" ht="12.75">
      <c r="A14" s="29"/>
      <c r="B14" s="30"/>
      <c r="C14" s="220" t="s">
        <v>268</v>
      </c>
      <c r="D14" s="31" t="s">
        <v>323</v>
      </c>
      <c r="E14" s="31" t="s">
        <v>127</v>
      </c>
      <c r="F14" s="31" t="s">
        <v>128</v>
      </c>
      <c r="G14" s="73"/>
      <c r="H14" s="34"/>
    </row>
    <row r="15" spans="1:8" s="208" customFormat="1" ht="12.75">
      <c r="A15" s="29"/>
      <c r="B15" s="30"/>
      <c r="C15" s="221" t="str">
        <f>A3</f>
        <v>RUA DO GRUPO</v>
      </c>
      <c r="D15" s="45">
        <v>1194</v>
      </c>
      <c r="E15" s="45">
        <v>5.5</v>
      </c>
      <c r="F15" s="201">
        <f>D15*E15</f>
        <v>6567</v>
      </c>
      <c r="G15" s="73"/>
      <c r="H15" s="34"/>
    </row>
    <row r="16" spans="1:8" s="208" customFormat="1" ht="12.75">
      <c r="A16" s="29"/>
      <c r="B16" s="30"/>
      <c r="C16" s="222"/>
      <c r="D16" s="576" t="s">
        <v>129</v>
      </c>
      <c r="E16" s="576"/>
      <c r="F16" s="46">
        <f>SUM(F15:F15)</f>
        <v>6567</v>
      </c>
      <c r="G16" s="73"/>
      <c r="H16" s="34"/>
    </row>
    <row r="17" spans="1:8" s="208" customFormat="1" ht="12.75">
      <c r="A17" s="29"/>
      <c r="B17" s="30"/>
      <c r="C17" s="222"/>
      <c r="D17" s="32"/>
      <c r="E17" s="32"/>
      <c r="F17" s="32"/>
      <c r="G17" s="73"/>
      <c r="H17" s="34"/>
    </row>
    <row r="18" spans="1:8" s="225" customFormat="1" ht="12.75">
      <c r="A18" s="223"/>
      <c r="B18" s="224"/>
      <c r="C18" s="63"/>
      <c r="D18" s="36"/>
      <c r="E18" s="36"/>
      <c r="F18" s="36"/>
      <c r="G18" s="37"/>
      <c r="H18" s="38"/>
    </row>
    <row r="19" spans="1:8" s="208" customFormat="1" ht="12.75">
      <c r="A19" s="47"/>
      <c r="B19" s="48"/>
      <c r="C19" s="226" t="s">
        <v>130</v>
      </c>
      <c r="D19" s="226"/>
      <c r="E19" s="226"/>
      <c r="F19" s="226"/>
      <c r="G19" s="226"/>
      <c r="H19" s="227"/>
    </row>
    <row r="20" spans="1:8" s="208" customFormat="1" ht="12.75">
      <c r="A20" s="47" t="s">
        <v>28</v>
      </c>
      <c r="B20" s="48"/>
      <c r="C20" s="226" t="s">
        <v>131</v>
      </c>
      <c r="D20" s="226"/>
      <c r="E20" s="226"/>
      <c r="F20" s="226"/>
      <c r="G20" s="226"/>
      <c r="H20" s="227"/>
    </row>
    <row r="21" spans="1:8" s="208" customFormat="1" ht="12.75">
      <c r="A21" s="29"/>
      <c r="B21" s="30"/>
      <c r="C21" s="30"/>
      <c r="D21" s="32"/>
      <c r="E21" s="32"/>
      <c r="F21" s="32"/>
      <c r="G21" s="73"/>
      <c r="H21" s="34"/>
    </row>
    <row r="22" spans="1:8" s="208" customFormat="1" ht="25.5">
      <c r="A22" s="216" t="s">
        <v>46</v>
      </c>
      <c r="B22" s="228" t="s">
        <v>163</v>
      </c>
      <c r="C22" s="229" t="s">
        <v>275</v>
      </c>
      <c r="D22" s="51"/>
      <c r="E22" s="51"/>
      <c r="F22" s="279"/>
      <c r="G22" s="35" t="s">
        <v>132</v>
      </c>
      <c r="H22" s="82">
        <f>D25</f>
        <v>1464.9</v>
      </c>
    </row>
    <row r="23" spans="1:8" s="208" customFormat="1" ht="12.75">
      <c r="A23" s="41"/>
      <c r="B23" s="30"/>
      <c r="C23" s="220" t="s">
        <v>133</v>
      </c>
      <c r="D23" s="56" t="s">
        <v>134</v>
      </c>
      <c r="E23" s="32"/>
      <c r="F23" s="43"/>
      <c r="G23" s="219"/>
      <c r="H23" s="44"/>
    </row>
    <row r="24" spans="1:8" s="208" customFormat="1" ht="12.75">
      <c r="A24" s="29"/>
      <c r="B24" s="30"/>
      <c r="C24" s="221" t="str">
        <f>C15</f>
        <v>RUA DO GRUPO</v>
      </c>
      <c r="D24" s="84">
        <v>1464.9</v>
      </c>
      <c r="E24" s="230"/>
      <c r="F24" s="230"/>
      <c r="G24" s="73"/>
      <c r="H24" s="34"/>
    </row>
    <row r="25" spans="1:8" s="208" customFormat="1" ht="12.75">
      <c r="A25" s="29"/>
      <c r="B25" s="30"/>
      <c r="C25" s="52" t="s">
        <v>129</v>
      </c>
      <c r="D25" s="85">
        <f>D24</f>
        <v>1464.9</v>
      </c>
      <c r="E25" s="230"/>
      <c r="F25" s="230"/>
      <c r="G25" s="73"/>
      <c r="H25" s="34"/>
    </row>
    <row r="26" spans="1:8" s="208" customFormat="1" ht="12.75">
      <c r="A26" s="29"/>
      <c r="B26" s="30"/>
      <c r="C26" s="230"/>
      <c r="D26" s="230"/>
      <c r="E26" s="230"/>
      <c r="F26" s="230"/>
      <c r="G26" s="73"/>
      <c r="H26" s="34"/>
    </row>
    <row r="27" spans="1:8" s="208" customFormat="1" ht="12.75">
      <c r="A27" s="53"/>
      <c r="B27" s="54"/>
      <c r="C27" s="54"/>
      <c r="D27" s="55"/>
      <c r="E27" s="55"/>
      <c r="F27" s="55"/>
      <c r="G27" s="231"/>
      <c r="H27" s="232"/>
    </row>
    <row r="28" spans="1:8" s="208" customFormat="1" ht="25.5">
      <c r="A28" s="216" t="s">
        <v>47</v>
      </c>
      <c r="B28" s="233" t="s">
        <v>164</v>
      </c>
      <c r="C28" s="229" t="s">
        <v>273</v>
      </c>
      <c r="D28" s="51"/>
      <c r="E28" s="27"/>
      <c r="F28" s="51"/>
      <c r="G28" s="35" t="s">
        <v>135</v>
      </c>
      <c r="H28" s="82">
        <f>D32</f>
        <v>4.09</v>
      </c>
    </row>
    <row r="29" spans="1:8" s="208" customFormat="1" ht="12.75">
      <c r="A29" s="41"/>
      <c r="B29" s="42"/>
      <c r="C29" s="218" t="s">
        <v>136</v>
      </c>
      <c r="D29" s="230"/>
      <c r="E29" s="230"/>
      <c r="F29" s="230"/>
      <c r="G29" s="219"/>
      <c r="H29" s="44"/>
    </row>
    <row r="30" spans="1:8" s="208" customFormat="1" ht="12.75">
      <c r="A30" s="29"/>
      <c r="B30" s="30"/>
      <c r="C30" s="220" t="s">
        <v>268</v>
      </c>
      <c r="D30" s="56" t="s">
        <v>137</v>
      </c>
      <c r="E30" s="230"/>
      <c r="F30" s="230"/>
      <c r="G30" s="73"/>
      <c r="H30" s="34"/>
    </row>
    <row r="31" spans="1:8" s="208" customFormat="1" ht="12.75">
      <c r="A31" s="29"/>
      <c r="B31" s="30"/>
      <c r="C31" s="221" t="str">
        <f>C24</f>
        <v>RUA DO GRUPO</v>
      </c>
      <c r="D31" s="84">
        <v>4.09</v>
      </c>
      <c r="E31" s="230"/>
      <c r="F31" s="230"/>
      <c r="G31" s="73"/>
      <c r="H31" s="34"/>
    </row>
    <row r="32" spans="1:8" s="208" customFormat="1" ht="12.75">
      <c r="A32" s="29"/>
      <c r="B32" s="30"/>
      <c r="C32" s="52" t="s">
        <v>129</v>
      </c>
      <c r="D32" s="45">
        <f>D31</f>
        <v>4.09</v>
      </c>
      <c r="E32" s="230"/>
      <c r="F32" s="230"/>
      <c r="G32" s="73"/>
      <c r="H32" s="34"/>
    </row>
    <row r="33" spans="1:9" s="208" customFormat="1" ht="12.75">
      <c r="A33" s="53"/>
      <c r="B33" s="30"/>
      <c r="C33" s="52"/>
      <c r="D33" s="79"/>
      <c r="E33" s="57"/>
      <c r="F33" s="57"/>
      <c r="G33" s="73"/>
      <c r="H33" s="34"/>
    </row>
    <row r="34" spans="1:9" s="208" customFormat="1" ht="25.5">
      <c r="A34" s="216" t="s">
        <v>48</v>
      </c>
      <c r="B34" s="233" t="s">
        <v>169</v>
      </c>
      <c r="C34" s="229" t="s">
        <v>269</v>
      </c>
      <c r="D34" s="51"/>
      <c r="E34" s="27"/>
      <c r="F34" s="51"/>
      <c r="G34" s="35" t="s">
        <v>138</v>
      </c>
      <c r="H34" s="82">
        <f>D38</f>
        <v>43.65</v>
      </c>
    </row>
    <row r="35" spans="1:9" s="208" customFormat="1" ht="12.75">
      <c r="A35" s="41"/>
      <c r="B35" s="42"/>
      <c r="C35" s="218" t="s">
        <v>139</v>
      </c>
      <c r="D35" s="230"/>
      <c r="E35" s="230"/>
      <c r="F35" s="230"/>
      <c r="G35" s="219"/>
      <c r="H35" s="44"/>
    </row>
    <row r="36" spans="1:9" s="208" customFormat="1" ht="12.75">
      <c r="A36" s="29"/>
      <c r="B36" s="30"/>
      <c r="C36" s="220" t="s">
        <v>268</v>
      </c>
      <c r="D36" s="56" t="s">
        <v>134</v>
      </c>
      <c r="E36" s="32"/>
      <c r="F36" s="32"/>
      <c r="G36" s="73"/>
      <c r="H36" s="34"/>
    </row>
    <row r="37" spans="1:9" s="208" customFormat="1" ht="12.75">
      <c r="A37" s="29"/>
      <c r="B37" s="30"/>
      <c r="C37" s="221"/>
      <c r="D37" s="84">
        <v>43.65</v>
      </c>
      <c r="E37" s="32"/>
      <c r="F37" s="32"/>
      <c r="G37" s="73"/>
      <c r="H37" s="34"/>
    </row>
    <row r="38" spans="1:9" s="208" customFormat="1" ht="12.75">
      <c r="A38" s="29"/>
      <c r="B38" s="30"/>
      <c r="C38" s="52" t="s">
        <v>129</v>
      </c>
      <c r="D38" s="45">
        <f>D37</f>
        <v>43.65</v>
      </c>
      <c r="E38" s="57"/>
      <c r="F38" s="57"/>
      <c r="G38" s="73"/>
      <c r="H38" s="34"/>
    </row>
    <row r="39" spans="1:9" s="208" customFormat="1" ht="12.75">
      <c r="A39" s="53"/>
      <c r="B39" s="30"/>
      <c r="C39" s="220"/>
      <c r="D39" s="220"/>
      <c r="E39" s="220"/>
      <c r="F39" s="32"/>
      <c r="G39" s="73"/>
      <c r="H39" s="34"/>
    </row>
    <row r="40" spans="1:9" s="208" customFormat="1" ht="25.5">
      <c r="A40" s="216" t="s">
        <v>49</v>
      </c>
      <c r="B40" s="233" t="s">
        <v>166</v>
      </c>
      <c r="C40" s="229" t="s">
        <v>274</v>
      </c>
      <c r="D40" s="51"/>
      <c r="E40" s="51"/>
      <c r="F40" s="51"/>
      <c r="G40" s="35" t="s">
        <v>132</v>
      </c>
      <c r="H40" s="82">
        <f>D38</f>
        <v>43.65</v>
      </c>
    </row>
    <row r="41" spans="1:9" s="208" customFormat="1" ht="12.75">
      <c r="A41" s="41"/>
      <c r="B41" s="42"/>
      <c r="C41" s="218" t="s">
        <v>140</v>
      </c>
      <c r="D41" s="58"/>
      <c r="E41" s="58"/>
      <c r="F41" s="58"/>
      <c r="G41" s="219"/>
      <c r="H41" s="44"/>
    </row>
    <row r="42" spans="1:9" s="208" customFormat="1" ht="12.75">
      <c r="A42" s="29"/>
      <c r="B42" s="30"/>
      <c r="C42" s="222"/>
      <c r="D42" s="59"/>
      <c r="E42" s="59"/>
      <c r="F42" s="59"/>
      <c r="G42" s="73"/>
      <c r="H42" s="34"/>
    </row>
    <row r="43" spans="1:9" s="208" customFormat="1" ht="12.75">
      <c r="A43" s="49"/>
      <c r="B43" s="50"/>
      <c r="C43" s="229" t="s">
        <v>141</v>
      </c>
      <c r="D43" s="51"/>
      <c r="E43" s="51"/>
      <c r="F43" s="51"/>
      <c r="G43" s="60" t="s">
        <v>132</v>
      </c>
      <c r="H43" s="82">
        <f>H22-(D38)</f>
        <v>1421.25</v>
      </c>
    </row>
    <row r="44" spans="1:9" s="208" customFormat="1" ht="12.75">
      <c r="A44" s="41"/>
      <c r="B44" s="42"/>
      <c r="C44" s="218" t="s">
        <v>142</v>
      </c>
      <c r="D44" s="58"/>
      <c r="E44" s="58"/>
      <c r="F44" s="58"/>
      <c r="G44" s="219"/>
      <c r="H44" s="44"/>
    </row>
    <row r="45" spans="1:9" s="208" customFormat="1" ht="12.75">
      <c r="A45" s="29"/>
      <c r="B45" s="30"/>
      <c r="C45" s="222"/>
      <c r="D45" s="59"/>
      <c r="E45" s="59"/>
      <c r="F45" s="59"/>
      <c r="G45" s="24"/>
      <c r="H45" s="34"/>
      <c r="I45" s="234"/>
    </row>
    <row r="46" spans="1:9" s="208" customFormat="1" ht="25.5">
      <c r="A46" s="216" t="s">
        <v>50</v>
      </c>
      <c r="B46" s="235" t="s">
        <v>168</v>
      </c>
      <c r="C46" s="229" t="s">
        <v>143</v>
      </c>
      <c r="D46" s="51"/>
      <c r="E46" s="51"/>
      <c r="F46" s="51"/>
      <c r="G46" s="60" t="s">
        <v>144</v>
      </c>
      <c r="H46" s="82">
        <f>(H43)*10</f>
        <v>14212.5</v>
      </c>
    </row>
    <row r="47" spans="1:9" s="208" customFormat="1" ht="12.75">
      <c r="A47" s="41"/>
      <c r="B47" s="42"/>
      <c r="C47" s="218" t="s">
        <v>142</v>
      </c>
      <c r="D47" s="58"/>
      <c r="E47" s="58"/>
      <c r="F47" s="58"/>
      <c r="G47" s="219"/>
      <c r="H47" s="44"/>
    </row>
    <row r="48" spans="1:9" s="208" customFormat="1" ht="15.75" customHeight="1">
      <c r="A48" s="236"/>
      <c r="B48" s="237"/>
      <c r="C48" s="237"/>
      <c r="D48" s="238"/>
      <c r="E48" s="238"/>
      <c r="F48" s="238"/>
      <c r="G48" s="239"/>
      <c r="H48" s="232"/>
    </row>
    <row r="49" spans="1:8" s="208" customFormat="1" ht="12.75">
      <c r="A49" s="47" t="s">
        <v>29</v>
      </c>
      <c r="B49" s="48"/>
      <c r="C49" s="579" t="s">
        <v>270</v>
      </c>
      <c r="D49" s="580"/>
      <c r="E49" s="580"/>
      <c r="F49" s="580"/>
      <c r="G49" s="580"/>
      <c r="H49" s="581"/>
    </row>
    <row r="50" spans="1:8" s="208" customFormat="1" ht="12.75">
      <c r="A50" s="61"/>
      <c r="B50" s="62"/>
      <c r="C50" s="63"/>
      <c r="D50" s="64"/>
      <c r="E50" s="64"/>
      <c r="F50" s="64"/>
      <c r="G50" s="240"/>
      <c r="H50" s="65"/>
    </row>
    <row r="51" spans="1:8" s="208" customFormat="1" ht="12.75">
      <c r="A51" s="53"/>
      <c r="B51" s="54"/>
      <c r="C51" s="54"/>
      <c r="D51" s="55"/>
      <c r="E51" s="55"/>
      <c r="F51" s="55"/>
      <c r="G51" s="231"/>
      <c r="H51" s="66"/>
    </row>
    <row r="52" spans="1:8" s="208" customFormat="1" ht="12.75">
      <c r="A52" s="49" t="s">
        <v>172</v>
      </c>
      <c r="B52" s="185" t="s">
        <v>20</v>
      </c>
      <c r="C52" s="229" t="s">
        <v>145</v>
      </c>
      <c r="D52" s="51"/>
      <c r="E52" s="51"/>
      <c r="F52" s="51"/>
      <c r="G52" s="35" t="s">
        <v>124</v>
      </c>
      <c r="H52" s="82">
        <f>H12</f>
        <v>6567</v>
      </c>
    </row>
    <row r="53" spans="1:8" s="208" customFormat="1" ht="12.75">
      <c r="A53" s="41"/>
      <c r="B53" s="42"/>
      <c r="C53" s="218" t="s">
        <v>146</v>
      </c>
      <c r="D53" s="43"/>
      <c r="E53" s="43"/>
      <c r="F53" s="43"/>
      <c r="G53" s="219"/>
      <c r="H53" s="44"/>
    </row>
    <row r="54" spans="1:8" s="208" customFormat="1" ht="12.75">
      <c r="A54" s="241"/>
      <c r="B54" s="230"/>
      <c r="C54" s="230"/>
      <c r="D54" s="230"/>
      <c r="E54" s="230"/>
      <c r="F54" s="230"/>
      <c r="G54" s="237"/>
      <c r="H54" s="242"/>
    </row>
    <row r="55" spans="1:8" s="208" customFormat="1" ht="25.5">
      <c r="A55" s="49" t="s">
        <v>173</v>
      </c>
      <c r="B55" s="50" t="s">
        <v>287</v>
      </c>
      <c r="C55" s="229" t="s">
        <v>276</v>
      </c>
      <c r="D55" s="51"/>
      <c r="E55" s="51"/>
      <c r="F55" s="51"/>
      <c r="G55" s="60" t="s">
        <v>14</v>
      </c>
      <c r="H55" s="82">
        <f>H52</f>
        <v>6567</v>
      </c>
    </row>
    <row r="56" spans="1:8" s="208" customFormat="1" ht="12.75">
      <c r="A56" s="241"/>
      <c r="B56" s="230"/>
      <c r="C56" s="222" t="s">
        <v>147</v>
      </c>
      <c r="D56" s="230"/>
      <c r="E56" s="230"/>
      <c r="F56" s="230"/>
      <c r="G56" s="230"/>
      <c r="H56" s="242"/>
    </row>
    <row r="57" spans="1:8" s="208" customFormat="1" ht="12.75">
      <c r="A57" s="241"/>
      <c r="B57" s="230"/>
      <c r="C57" s="222"/>
      <c r="D57" s="230"/>
      <c r="E57" s="230"/>
      <c r="F57" s="230"/>
      <c r="G57" s="230"/>
      <c r="H57" s="242"/>
    </row>
    <row r="58" spans="1:8" s="208" customFormat="1" ht="51">
      <c r="A58" s="49" t="s">
        <v>174</v>
      </c>
      <c r="B58" s="50" t="str">
        <f>DESONERAÇÃO!B30</f>
        <v>94273/SINAPI</v>
      </c>
      <c r="C58" s="229" t="s">
        <v>271</v>
      </c>
      <c r="D58" s="51"/>
      <c r="E58" s="51"/>
      <c r="F58" s="51"/>
      <c r="G58" s="60" t="s">
        <v>16</v>
      </c>
      <c r="H58" s="82">
        <f>F62</f>
        <v>2388</v>
      </c>
    </row>
    <row r="59" spans="1:8" s="208" customFormat="1" ht="12.75">
      <c r="A59" s="67"/>
      <c r="B59" s="68"/>
      <c r="C59" s="69"/>
      <c r="D59" s="70"/>
      <c r="E59" s="70"/>
      <c r="F59" s="70"/>
      <c r="G59" s="71"/>
      <c r="H59" s="75"/>
    </row>
    <row r="60" spans="1:8" s="208" customFormat="1" ht="46.5" customHeight="1">
      <c r="A60" s="67"/>
      <c r="B60" s="68"/>
      <c r="C60" s="220" t="s">
        <v>268</v>
      </c>
      <c r="D60" s="158" t="s">
        <v>148</v>
      </c>
      <c r="E60" s="56" t="s">
        <v>149</v>
      </c>
      <c r="F60" s="243" t="s">
        <v>280</v>
      </c>
      <c r="G60" s="71"/>
      <c r="H60" s="25"/>
    </row>
    <row r="61" spans="1:8" s="208" customFormat="1" ht="12.75">
      <c r="A61" s="67"/>
      <c r="B61" s="68"/>
      <c r="C61" s="244" t="str">
        <f>C31</f>
        <v>RUA DO GRUPO</v>
      </c>
      <c r="D61" s="162">
        <f>D15</f>
        <v>1194</v>
      </c>
      <c r="E61" s="245">
        <v>2</v>
      </c>
      <c r="F61" s="201">
        <f>D61*E61</f>
        <v>2388</v>
      </c>
      <c r="G61" s="71"/>
      <c r="H61" s="25"/>
    </row>
    <row r="62" spans="1:8" s="208" customFormat="1" ht="15" customHeight="1">
      <c r="A62" s="67"/>
      <c r="B62" s="68"/>
      <c r="C62" s="72"/>
      <c r="D62" s="576" t="s">
        <v>129</v>
      </c>
      <c r="E62" s="576"/>
      <c r="F62" s="201">
        <f>SUM(F61:F61)</f>
        <v>2388</v>
      </c>
      <c r="G62" s="71"/>
      <c r="H62" s="25"/>
    </row>
    <row r="63" spans="1:8" s="208" customFormat="1" ht="12.75">
      <c r="A63" s="67"/>
      <c r="B63" s="68"/>
      <c r="C63" s="72"/>
      <c r="D63" s="173"/>
      <c r="E63" s="57"/>
      <c r="F63" s="175"/>
      <c r="G63" s="71"/>
      <c r="H63" s="25"/>
    </row>
    <row r="64" spans="1:8" s="208" customFormat="1" ht="38.25">
      <c r="A64" s="49" t="s">
        <v>175</v>
      </c>
      <c r="B64" s="212" t="s">
        <v>266</v>
      </c>
      <c r="C64" s="212" t="s">
        <v>272</v>
      </c>
      <c r="D64" s="284"/>
      <c r="E64" s="45"/>
      <c r="F64" s="285"/>
      <c r="G64" s="286" t="s">
        <v>59</v>
      </c>
      <c r="H64" s="307">
        <v>14.44</v>
      </c>
    </row>
    <row r="65" spans="1:8" s="208" customFormat="1" ht="12.75">
      <c r="A65" s="67"/>
      <c r="B65" s="68"/>
      <c r="C65" s="192" t="s">
        <v>264</v>
      </c>
      <c r="D65" s="174"/>
      <c r="E65" s="32"/>
      <c r="F65" s="32"/>
      <c r="G65" s="71"/>
      <c r="H65" s="25"/>
    </row>
    <row r="66" spans="1:8" s="208" customFormat="1" ht="12.75">
      <c r="A66" s="67"/>
      <c r="B66" s="68"/>
      <c r="C66" s="72"/>
      <c r="D66" s="73"/>
      <c r="E66" s="32"/>
      <c r="F66" s="32"/>
      <c r="G66" s="71"/>
      <c r="H66" s="25"/>
    </row>
    <row r="67" spans="1:8" s="208" customFormat="1" ht="12.75">
      <c r="A67" s="49" t="s">
        <v>265</v>
      </c>
      <c r="B67" s="83" t="s">
        <v>311</v>
      </c>
      <c r="C67" s="229" t="s">
        <v>30</v>
      </c>
      <c r="D67" s="51"/>
      <c r="E67" s="51"/>
      <c r="F67" s="51"/>
      <c r="G67" s="60" t="s">
        <v>124</v>
      </c>
      <c r="H67" s="82">
        <f>F71</f>
        <v>6567</v>
      </c>
    </row>
    <row r="68" spans="1:8" s="208" customFormat="1" ht="12.75">
      <c r="A68" s="41"/>
      <c r="B68" s="42"/>
      <c r="C68" s="218"/>
      <c r="D68" s="43"/>
      <c r="E68" s="43"/>
      <c r="F68" s="43"/>
      <c r="G68" s="219"/>
      <c r="H68" s="44"/>
    </row>
    <row r="69" spans="1:8" s="208" customFormat="1" ht="12.75">
      <c r="A69" s="29"/>
      <c r="B69" s="30"/>
      <c r="C69" s="220" t="s">
        <v>125</v>
      </c>
      <c r="D69" s="31" t="s">
        <v>126</v>
      </c>
      <c r="E69" s="31" t="s">
        <v>127</v>
      </c>
      <c r="F69" s="31" t="s">
        <v>128</v>
      </c>
      <c r="G69" s="73"/>
      <c r="H69" s="34"/>
    </row>
    <row r="70" spans="1:8" s="208" customFormat="1" ht="12.75">
      <c r="A70" s="29"/>
      <c r="B70" s="30"/>
      <c r="C70" s="221" t="str">
        <f>C61</f>
        <v>RUA DO GRUPO</v>
      </c>
      <c r="D70" s="45">
        <f>D15</f>
        <v>1194</v>
      </c>
      <c r="E70" s="45">
        <f>E15</f>
        <v>5.5</v>
      </c>
      <c r="F70" s="45">
        <f>D70*E70</f>
        <v>6567</v>
      </c>
      <c r="G70" s="73"/>
      <c r="H70" s="34"/>
    </row>
    <row r="71" spans="1:8" s="81" customFormat="1" ht="15.75" customHeight="1" thickBot="1">
      <c r="A71" s="203"/>
      <c r="B71" s="204"/>
      <c r="C71" s="205"/>
      <c r="D71" s="577" t="s">
        <v>129</v>
      </c>
      <c r="E71" s="578"/>
      <c r="F71" s="484">
        <f>SUM(F70:F70)</f>
        <v>6567</v>
      </c>
      <c r="G71" s="206"/>
      <c r="H71" s="207"/>
    </row>
    <row r="72" spans="1:8">
      <c r="A72" s="157"/>
      <c r="B72" s="157"/>
      <c r="C72" s="157"/>
      <c r="D72" s="157"/>
      <c r="E72" s="157"/>
      <c r="F72" s="157"/>
      <c r="G72" s="157"/>
      <c r="H72" s="157"/>
    </row>
    <row r="73" spans="1:8">
      <c r="A73" s="157"/>
      <c r="B73" s="157"/>
      <c r="C73" s="157"/>
      <c r="D73" s="157"/>
      <c r="E73" s="157"/>
      <c r="F73" s="157"/>
      <c r="G73" s="157"/>
      <c r="H73" s="157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E82"/>
  <sheetViews>
    <sheetView topLeftCell="A59" workbookViewId="0">
      <selection activeCell="B90" sqref="B90"/>
    </sheetView>
  </sheetViews>
  <sheetFormatPr defaultColWidth="9.140625" defaultRowHeight="12.75"/>
  <cols>
    <col min="1" max="1" width="15.28515625" style="92" customWidth="1"/>
    <col min="2" max="2" width="30.42578125" style="92" customWidth="1"/>
    <col min="3" max="3" width="8.85546875" style="92" customWidth="1"/>
    <col min="4" max="4" width="10.7109375" style="92" customWidth="1"/>
    <col min="5" max="5" width="10.42578125" style="92" customWidth="1"/>
    <col min="6" max="6" width="5" style="92" customWidth="1"/>
    <col min="7" max="7" width="6.28515625" style="92" customWidth="1"/>
    <col min="8" max="8" width="12.85546875" style="92" customWidth="1"/>
    <col min="9" max="9" width="9.7109375" style="92" bestFit="1" customWidth="1"/>
    <col min="10" max="256" width="9.140625" style="92"/>
    <col min="257" max="257" width="15.28515625" style="92" customWidth="1"/>
    <col min="258" max="258" width="30.42578125" style="92" customWidth="1"/>
    <col min="259" max="259" width="8.85546875" style="92" customWidth="1"/>
    <col min="260" max="260" width="9.28515625" style="92" customWidth="1"/>
    <col min="261" max="261" width="10.42578125" style="92" customWidth="1"/>
    <col min="262" max="262" width="5" style="92" customWidth="1"/>
    <col min="263" max="263" width="6.28515625" style="92" customWidth="1"/>
    <col min="264" max="264" width="12.85546875" style="92" customWidth="1"/>
    <col min="265" max="265" width="9.7109375" style="92" bestFit="1" customWidth="1"/>
    <col min="266" max="512" width="9.140625" style="92"/>
    <col min="513" max="513" width="15.28515625" style="92" customWidth="1"/>
    <col min="514" max="514" width="30.42578125" style="92" customWidth="1"/>
    <col min="515" max="515" width="8.85546875" style="92" customWidth="1"/>
    <col min="516" max="516" width="9.28515625" style="92" customWidth="1"/>
    <col min="517" max="517" width="10.42578125" style="92" customWidth="1"/>
    <col min="518" max="518" width="5" style="92" customWidth="1"/>
    <col min="519" max="519" width="6.28515625" style="92" customWidth="1"/>
    <col min="520" max="520" width="12.85546875" style="92" customWidth="1"/>
    <col min="521" max="521" width="9.7109375" style="92" bestFit="1" customWidth="1"/>
    <col min="522" max="768" width="9.140625" style="92"/>
    <col min="769" max="769" width="15.28515625" style="92" customWidth="1"/>
    <col min="770" max="770" width="30.42578125" style="92" customWidth="1"/>
    <col min="771" max="771" width="8.85546875" style="92" customWidth="1"/>
    <col min="772" max="772" width="9.28515625" style="92" customWidth="1"/>
    <col min="773" max="773" width="10.42578125" style="92" customWidth="1"/>
    <col min="774" max="774" width="5" style="92" customWidth="1"/>
    <col min="775" max="775" width="6.28515625" style="92" customWidth="1"/>
    <col min="776" max="776" width="12.85546875" style="92" customWidth="1"/>
    <col min="777" max="777" width="9.7109375" style="92" bestFit="1" customWidth="1"/>
    <col min="778" max="1024" width="9.140625" style="92"/>
    <col min="1025" max="1025" width="15.28515625" style="92" customWidth="1"/>
    <col min="1026" max="1026" width="30.42578125" style="92" customWidth="1"/>
    <col min="1027" max="1027" width="8.85546875" style="92" customWidth="1"/>
    <col min="1028" max="1028" width="9.28515625" style="92" customWidth="1"/>
    <col min="1029" max="1029" width="10.42578125" style="92" customWidth="1"/>
    <col min="1030" max="1030" width="5" style="92" customWidth="1"/>
    <col min="1031" max="1031" width="6.28515625" style="92" customWidth="1"/>
    <col min="1032" max="1032" width="12.85546875" style="92" customWidth="1"/>
    <col min="1033" max="1033" width="9.7109375" style="92" bestFit="1" customWidth="1"/>
    <col min="1034" max="1280" width="9.140625" style="92"/>
    <col min="1281" max="1281" width="15.28515625" style="92" customWidth="1"/>
    <col min="1282" max="1282" width="30.42578125" style="92" customWidth="1"/>
    <col min="1283" max="1283" width="8.85546875" style="92" customWidth="1"/>
    <col min="1284" max="1284" width="9.28515625" style="92" customWidth="1"/>
    <col min="1285" max="1285" width="10.42578125" style="92" customWidth="1"/>
    <col min="1286" max="1286" width="5" style="92" customWidth="1"/>
    <col min="1287" max="1287" width="6.28515625" style="92" customWidth="1"/>
    <col min="1288" max="1288" width="12.85546875" style="92" customWidth="1"/>
    <col min="1289" max="1289" width="9.7109375" style="92" bestFit="1" customWidth="1"/>
    <col min="1290" max="1536" width="9.140625" style="92"/>
    <col min="1537" max="1537" width="15.28515625" style="92" customWidth="1"/>
    <col min="1538" max="1538" width="30.42578125" style="92" customWidth="1"/>
    <col min="1539" max="1539" width="8.85546875" style="92" customWidth="1"/>
    <col min="1540" max="1540" width="9.28515625" style="92" customWidth="1"/>
    <col min="1541" max="1541" width="10.42578125" style="92" customWidth="1"/>
    <col min="1542" max="1542" width="5" style="92" customWidth="1"/>
    <col min="1543" max="1543" width="6.28515625" style="92" customWidth="1"/>
    <col min="1544" max="1544" width="12.85546875" style="92" customWidth="1"/>
    <col min="1545" max="1545" width="9.7109375" style="92" bestFit="1" customWidth="1"/>
    <col min="1546" max="1792" width="9.140625" style="92"/>
    <col min="1793" max="1793" width="15.28515625" style="92" customWidth="1"/>
    <col min="1794" max="1794" width="30.42578125" style="92" customWidth="1"/>
    <col min="1795" max="1795" width="8.85546875" style="92" customWidth="1"/>
    <col min="1796" max="1796" width="9.28515625" style="92" customWidth="1"/>
    <col min="1797" max="1797" width="10.42578125" style="92" customWidth="1"/>
    <col min="1798" max="1798" width="5" style="92" customWidth="1"/>
    <col min="1799" max="1799" width="6.28515625" style="92" customWidth="1"/>
    <col min="1800" max="1800" width="12.85546875" style="92" customWidth="1"/>
    <col min="1801" max="1801" width="9.7109375" style="92" bestFit="1" customWidth="1"/>
    <col min="1802" max="2048" width="9.140625" style="92"/>
    <col min="2049" max="2049" width="15.28515625" style="92" customWidth="1"/>
    <col min="2050" max="2050" width="30.42578125" style="92" customWidth="1"/>
    <col min="2051" max="2051" width="8.85546875" style="92" customWidth="1"/>
    <col min="2052" max="2052" width="9.28515625" style="92" customWidth="1"/>
    <col min="2053" max="2053" width="10.42578125" style="92" customWidth="1"/>
    <col min="2054" max="2054" width="5" style="92" customWidth="1"/>
    <col min="2055" max="2055" width="6.28515625" style="92" customWidth="1"/>
    <col min="2056" max="2056" width="12.85546875" style="92" customWidth="1"/>
    <col min="2057" max="2057" width="9.7109375" style="92" bestFit="1" customWidth="1"/>
    <col min="2058" max="2304" width="9.140625" style="92"/>
    <col min="2305" max="2305" width="15.28515625" style="92" customWidth="1"/>
    <col min="2306" max="2306" width="30.42578125" style="92" customWidth="1"/>
    <col min="2307" max="2307" width="8.85546875" style="92" customWidth="1"/>
    <col min="2308" max="2308" width="9.28515625" style="92" customWidth="1"/>
    <col min="2309" max="2309" width="10.42578125" style="92" customWidth="1"/>
    <col min="2310" max="2310" width="5" style="92" customWidth="1"/>
    <col min="2311" max="2311" width="6.28515625" style="92" customWidth="1"/>
    <col min="2312" max="2312" width="12.85546875" style="92" customWidth="1"/>
    <col min="2313" max="2313" width="9.7109375" style="92" bestFit="1" customWidth="1"/>
    <col min="2314" max="2560" width="9.140625" style="92"/>
    <col min="2561" max="2561" width="15.28515625" style="92" customWidth="1"/>
    <col min="2562" max="2562" width="30.42578125" style="92" customWidth="1"/>
    <col min="2563" max="2563" width="8.85546875" style="92" customWidth="1"/>
    <col min="2564" max="2564" width="9.28515625" style="92" customWidth="1"/>
    <col min="2565" max="2565" width="10.42578125" style="92" customWidth="1"/>
    <col min="2566" max="2566" width="5" style="92" customWidth="1"/>
    <col min="2567" max="2567" width="6.28515625" style="92" customWidth="1"/>
    <col min="2568" max="2568" width="12.85546875" style="92" customWidth="1"/>
    <col min="2569" max="2569" width="9.7109375" style="92" bestFit="1" customWidth="1"/>
    <col min="2570" max="2816" width="9.140625" style="92"/>
    <col min="2817" max="2817" width="15.28515625" style="92" customWidth="1"/>
    <col min="2818" max="2818" width="30.42578125" style="92" customWidth="1"/>
    <col min="2819" max="2819" width="8.85546875" style="92" customWidth="1"/>
    <col min="2820" max="2820" width="9.28515625" style="92" customWidth="1"/>
    <col min="2821" max="2821" width="10.42578125" style="92" customWidth="1"/>
    <col min="2822" max="2822" width="5" style="92" customWidth="1"/>
    <col min="2823" max="2823" width="6.28515625" style="92" customWidth="1"/>
    <col min="2824" max="2824" width="12.85546875" style="92" customWidth="1"/>
    <col min="2825" max="2825" width="9.7109375" style="92" bestFit="1" customWidth="1"/>
    <col min="2826" max="3072" width="9.140625" style="92"/>
    <col min="3073" max="3073" width="15.28515625" style="92" customWidth="1"/>
    <col min="3074" max="3074" width="30.42578125" style="92" customWidth="1"/>
    <col min="3075" max="3075" width="8.85546875" style="92" customWidth="1"/>
    <col min="3076" max="3076" width="9.28515625" style="92" customWidth="1"/>
    <col min="3077" max="3077" width="10.42578125" style="92" customWidth="1"/>
    <col min="3078" max="3078" width="5" style="92" customWidth="1"/>
    <col min="3079" max="3079" width="6.28515625" style="92" customWidth="1"/>
    <col min="3080" max="3080" width="12.85546875" style="92" customWidth="1"/>
    <col min="3081" max="3081" width="9.7109375" style="92" bestFit="1" customWidth="1"/>
    <col min="3082" max="3328" width="9.140625" style="92"/>
    <col min="3329" max="3329" width="15.28515625" style="92" customWidth="1"/>
    <col min="3330" max="3330" width="30.42578125" style="92" customWidth="1"/>
    <col min="3331" max="3331" width="8.85546875" style="92" customWidth="1"/>
    <col min="3332" max="3332" width="9.28515625" style="92" customWidth="1"/>
    <col min="3333" max="3333" width="10.42578125" style="92" customWidth="1"/>
    <col min="3334" max="3334" width="5" style="92" customWidth="1"/>
    <col min="3335" max="3335" width="6.28515625" style="92" customWidth="1"/>
    <col min="3336" max="3336" width="12.85546875" style="92" customWidth="1"/>
    <col min="3337" max="3337" width="9.7109375" style="92" bestFit="1" customWidth="1"/>
    <col min="3338" max="3584" width="9.140625" style="92"/>
    <col min="3585" max="3585" width="15.28515625" style="92" customWidth="1"/>
    <col min="3586" max="3586" width="30.42578125" style="92" customWidth="1"/>
    <col min="3587" max="3587" width="8.85546875" style="92" customWidth="1"/>
    <col min="3588" max="3588" width="9.28515625" style="92" customWidth="1"/>
    <col min="3589" max="3589" width="10.42578125" style="92" customWidth="1"/>
    <col min="3590" max="3590" width="5" style="92" customWidth="1"/>
    <col min="3591" max="3591" width="6.28515625" style="92" customWidth="1"/>
    <col min="3592" max="3592" width="12.85546875" style="92" customWidth="1"/>
    <col min="3593" max="3593" width="9.7109375" style="92" bestFit="1" customWidth="1"/>
    <col min="3594" max="3840" width="9.140625" style="92"/>
    <col min="3841" max="3841" width="15.28515625" style="92" customWidth="1"/>
    <col min="3842" max="3842" width="30.42578125" style="92" customWidth="1"/>
    <col min="3843" max="3843" width="8.85546875" style="92" customWidth="1"/>
    <col min="3844" max="3844" width="9.28515625" style="92" customWidth="1"/>
    <col min="3845" max="3845" width="10.42578125" style="92" customWidth="1"/>
    <col min="3846" max="3846" width="5" style="92" customWidth="1"/>
    <col min="3847" max="3847" width="6.28515625" style="92" customWidth="1"/>
    <col min="3848" max="3848" width="12.85546875" style="92" customWidth="1"/>
    <col min="3849" max="3849" width="9.7109375" style="92" bestFit="1" customWidth="1"/>
    <col min="3850" max="4096" width="9.140625" style="92"/>
    <col min="4097" max="4097" width="15.28515625" style="92" customWidth="1"/>
    <col min="4098" max="4098" width="30.42578125" style="92" customWidth="1"/>
    <col min="4099" max="4099" width="8.85546875" style="92" customWidth="1"/>
    <col min="4100" max="4100" width="9.28515625" style="92" customWidth="1"/>
    <col min="4101" max="4101" width="10.42578125" style="92" customWidth="1"/>
    <col min="4102" max="4102" width="5" style="92" customWidth="1"/>
    <col min="4103" max="4103" width="6.28515625" style="92" customWidth="1"/>
    <col min="4104" max="4104" width="12.85546875" style="92" customWidth="1"/>
    <col min="4105" max="4105" width="9.7109375" style="92" bestFit="1" customWidth="1"/>
    <col min="4106" max="4352" width="9.140625" style="92"/>
    <col min="4353" max="4353" width="15.28515625" style="92" customWidth="1"/>
    <col min="4354" max="4354" width="30.42578125" style="92" customWidth="1"/>
    <col min="4355" max="4355" width="8.85546875" style="92" customWidth="1"/>
    <col min="4356" max="4356" width="9.28515625" style="92" customWidth="1"/>
    <col min="4357" max="4357" width="10.42578125" style="92" customWidth="1"/>
    <col min="4358" max="4358" width="5" style="92" customWidth="1"/>
    <col min="4359" max="4359" width="6.28515625" style="92" customWidth="1"/>
    <col min="4360" max="4360" width="12.85546875" style="92" customWidth="1"/>
    <col min="4361" max="4361" width="9.7109375" style="92" bestFit="1" customWidth="1"/>
    <col min="4362" max="4608" width="9.140625" style="92"/>
    <col min="4609" max="4609" width="15.28515625" style="92" customWidth="1"/>
    <col min="4610" max="4610" width="30.42578125" style="92" customWidth="1"/>
    <col min="4611" max="4611" width="8.85546875" style="92" customWidth="1"/>
    <col min="4612" max="4612" width="9.28515625" style="92" customWidth="1"/>
    <col min="4613" max="4613" width="10.42578125" style="92" customWidth="1"/>
    <col min="4614" max="4614" width="5" style="92" customWidth="1"/>
    <col min="4615" max="4615" width="6.28515625" style="92" customWidth="1"/>
    <col min="4616" max="4616" width="12.85546875" style="92" customWidth="1"/>
    <col min="4617" max="4617" width="9.7109375" style="92" bestFit="1" customWidth="1"/>
    <col min="4618" max="4864" width="9.140625" style="92"/>
    <col min="4865" max="4865" width="15.28515625" style="92" customWidth="1"/>
    <col min="4866" max="4866" width="30.42578125" style="92" customWidth="1"/>
    <col min="4867" max="4867" width="8.85546875" style="92" customWidth="1"/>
    <col min="4868" max="4868" width="9.28515625" style="92" customWidth="1"/>
    <col min="4869" max="4869" width="10.42578125" style="92" customWidth="1"/>
    <col min="4870" max="4870" width="5" style="92" customWidth="1"/>
    <col min="4871" max="4871" width="6.28515625" style="92" customWidth="1"/>
    <col min="4872" max="4872" width="12.85546875" style="92" customWidth="1"/>
    <col min="4873" max="4873" width="9.7109375" style="92" bestFit="1" customWidth="1"/>
    <col min="4874" max="5120" width="9.140625" style="92"/>
    <col min="5121" max="5121" width="15.28515625" style="92" customWidth="1"/>
    <col min="5122" max="5122" width="30.42578125" style="92" customWidth="1"/>
    <col min="5123" max="5123" width="8.85546875" style="92" customWidth="1"/>
    <col min="5124" max="5124" width="9.28515625" style="92" customWidth="1"/>
    <col min="5125" max="5125" width="10.42578125" style="92" customWidth="1"/>
    <col min="5126" max="5126" width="5" style="92" customWidth="1"/>
    <col min="5127" max="5127" width="6.28515625" style="92" customWidth="1"/>
    <col min="5128" max="5128" width="12.85546875" style="92" customWidth="1"/>
    <col min="5129" max="5129" width="9.7109375" style="92" bestFit="1" customWidth="1"/>
    <col min="5130" max="5376" width="9.140625" style="92"/>
    <col min="5377" max="5377" width="15.28515625" style="92" customWidth="1"/>
    <col min="5378" max="5378" width="30.42578125" style="92" customWidth="1"/>
    <col min="5379" max="5379" width="8.85546875" style="92" customWidth="1"/>
    <col min="5380" max="5380" width="9.28515625" style="92" customWidth="1"/>
    <col min="5381" max="5381" width="10.42578125" style="92" customWidth="1"/>
    <col min="5382" max="5382" width="5" style="92" customWidth="1"/>
    <col min="5383" max="5383" width="6.28515625" style="92" customWidth="1"/>
    <col min="5384" max="5384" width="12.85546875" style="92" customWidth="1"/>
    <col min="5385" max="5385" width="9.7109375" style="92" bestFit="1" customWidth="1"/>
    <col min="5386" max="5632" width="9.140625" style="92"/>
    <col min="5633" max="5633" width="15.28515625" style="92" customWidth="1"/>
    <col min="5634" max="5634" width="30.42578125" style="92" customWidth="1"/>
    <col min="5635" max="5635" width="8.85546875" style="92" customWidth="1"/>
    <col min="5636" max="5636" width="9.28515625" style="92" customWidth="1"/>
    <col min="5637" max="5637" width="10.42578125" style="92" customWidth="1"/>
    <col min="5638" max="5638" width="5" style="92" customWidth="1"/>
    <col min="5639" max="5639" width="6.28515625" style="92" customWidth="1"/>
    <col min="5640" max="5640" width="12.85546875" style="92" customWidth="1"/>
    <col min="5641" max="5641" width="9.7109375" style="92" bestFit="1" customWidth="1"/>
    <col min="5642" max="5888" width="9.140625" style="92"/>
    <col min="5889" max="5889" width="15.28515625" style="92" customWidth="1"/>
    <col min="5890" max="5890" width="30.42578125" style="92" customWidth="1"/>
    <col min="5891" max="5891" width="8.85546875" style="92" customWidth="1"/>
    <col min="5892" max="5892" width="9.28515625" style="92" customWidth="1"/>
    <col min="5893" max="5893" width="10.42578125" style="92" customWidth="1"/>
    <col min="5894" max="5894" width="5" style="92" customWidth="1"/>
    <col min="5895" max="5895" width="6.28515625" style="92" customWidth="1"/>
    <col min="5896" max="5896" width="12.85546875" style="92" customWidth="1"/>
    <col min="5897" max="5897" width="9.7109375" style="92" bestFit="1" customWidth="1"/>
    <col min="5898" max="6144" width="9.140625" style="92"/>
    <col min="6145" max="6145" width="15.28515625" style="92" customWidth="1"/>
    <col min="6146" max="6146" width="30.42578125" style="92" customWidth="1"/>
    <col min="6147" max="6147" width="8.85546875" style="92" customWidth="1"/>
    <col min="6148" max="6148" width="9.28515625" style="92" customWidth="1"/>
    <col min="6149" max="6149" width="10.42578125" style="92" customWidth="1"/>
    <col min="6150" max="6150" width="5" style="92" customWidth="1"/>
    <col min="6151" max="6151" width="6.28515625" style="92" customWidth="1"/>
    <col min="6152" max="6152" width="12.85546875" style="92" customWidth="1"/>
    <col min="6153" max="6153" width="9.7109375" style="92" bestFit="1" customWidth="1"/>
    <col min="6154" max="6400" width="9.140625" style="92"/>
    <col min="6401" max="6401" width="15.28515625" style="92" customWidth="1"/>
    <col min="6402" max="6402" width="30.42578125" style="92" customWidth="1"/>
    <col min="6403" max="6403" width="8.85546875" style="92" customWidth="1"/>
    <col min="6404" max="6404" width="9.28515625" style="92" customWidth="1"/>
    <col min="6405" max="6405" width="10.42578125" style="92" customWidth="1"/>
    <col min="6406" max="6406" width="5" style="92" customWidth="1"/>
    <col min="6407" max="6407" width="6.28515625" style="92" customWidth="1"/>
    <col min="6408" max="6408" width="12.85546875" style="92" customWidth="1"/>
    <col min="6409" max="6409" width="9.7109375" style="92" bestFit="1" customWidth="1"/>
    <col min="6410" max="6656" width="9.140625" style="92"/>
    <col min="6657" max="6657" width="15.28515625" style="92" customWidth="1"/>
    <col min="6658" max="6658" width="30.42578125" style="92" customWidth="1"/>
    <col min="6659" max="6659" width="8.85546875" style="92" customWidth="1"/>
    <col min="6660" max="6660" width="9.28515625" style="92" customWidth="1"/>
    <col min="6661" max="6661" width="10.42578125" style="92" customWidth="1"/>
    <col min="6662" max="6662" width="5" style="92" customWidth="1"/>
    <col min="6663" max="6663" width="6.28515625" style="92" customWidth="1"/>
    <col min="6664" max="6664" width="12.85546875" style="92" customWidth="1"/>
    <col min="6665" max="6665" width="9.7109375" style="92" bestFit="1" customWidth="1"/>
    <col min="6666" max="6912" width="9.140625" style="92"/>
    <col min="6913" max="6913" width="15.28515625" style="92" customWidth="1"/>
    <col min="6914" max="6914" width="30.42578125" style="92" customWidth="1"/>
    <col min="6915" max="6915" width="8.85546875" style="92" customWidth="1"/>
    <col min="6916" max="6916" width="9.28515625" style="92" customWidth="1"/>
    <col min="6917" max="6917" width="10.42578125" style="92" customWidth="1"/>
    <col min="6918" max="6918" width="5" style="92" customWidth="1"/>
    <col min="6919" max="6919" width="6.28515625" style="92" customWidth="1"/>
    <col min="6920" max="6920" width="12.85546875" style="92" customWidth="1"/>
    <col min="6921" max="6921" width="9.7109375" style="92" bestFit="1" customWidth="1"/>
    <col min="6922" max="7168" width="9.140625" style="92"/>
    <col min="7169" max="7169" width="15.28515625" style="92" customWidth="1"/>
    <col min="7170" max="7170" width="30.42578125" style="92" customWidth="1"/>
    <col min="7171" max="7171" width="8.85546875" style="92" customWidth="1"/>
    <col min="7172" max="7172" width="9.28515625" style="92" customWidth="1"/>
    <col min="7173" max="7173" width="10.42578125" style="92" customWidth="1"/>
    <col min="7174" max="7174" width="5" style="92" customWidth="1"/>
    <col min="7175" max="7175" width="6.28515625" style="92" customWidth="1"/>
    <col min="7176" max="7176" width="12.85546875" style="92" customWidth="1"/>
    <col min="7177" max="7177" width="9.7109375" style="92" bestFit="1" customWidth="1"/>
    <col min="7178" max="7424" width="9.140625" style="92"/>
    <col min="7425" max="7425" width="15.28515625" style="92" customWidth="1"/>
    <col min="7426" max="7426" width="30.42578125" style="92" customWidth="1"/>
    <col min="7427" max="7427" width="8.85546875" style="92" customWidth="1"/>
    <col min="7428" max="7428" width="9.28515625" style="92" customWidth="1"/>
    <col min="7429" max="7429" width="10.42578125" style="92" customWidth="1"/>
    <col min="7430" max="7430" width="5" style="92" customWidth="1"/>
    <col min="7431" max="7431" width="6.28515625" style="92" customWidth="1"/>
    <col min="7432" max="7432" width="12.85546875" style="92" customWidth="1"/>
    <col min="7433" max="7433" width="9.7109375" style="92" bestFit="1" customWidth="1"/>
    <col min="7434" max="7680" width="9.140625" style="92"/>
    <col min="7681" max="7681" width="15.28515625" style="92" customWidth="1"/>
    <col min="7682" max="7682" width="30.42578125" style="92" customWidth="1"/>
    <col min="7683" max="7683" width="8.85546875" style="92" customWidth="1"/>
    <col min="7684" max="7684" width="9.28515625" style="92" customWidth="1"/>
    <col min="7685" max="7685" width="10.42578125" style="92" customWidth="1"/>
    <col min="7686" max="7686" width="5" style="92" customWidth="1"/>
    <col min="7687" max="7687" width="6.28515625" style="92" customWidth="1"/>
    <col min="7688" max="7688" width="12.85546875" style="92" customWidth="1"/>
    <col min="7689" max="7689" width="9.7109375" style="92" bestFit="1" customWidth="1"/>
    <col min="7690" max="7936" width="9.140625" style="92"/>
    <col min="7937" max="7937" width="15.28515625" style="92" customWidth="1"/>
    <col min="7938" max="7938" width="30.42578125" style="92" customWidth="1"/>
    <col min="7939" max="7939" width="8.85546875" style="92" customWidth="1"/>
    <col min="7940" max="7940" width="9.28515625" style="92" customWidth="1"/>
    <col min="7941" max="7941" width="10.42578125" style="92" customWidth="1"/>
    <col min="7942" max="7942" width="5" style="92" customWidth="1"/>
    <col min="7943" max="7943" width="6.28515625" style="92" customWidth="1"/>
    <col min="7944" max="7944" width="12.85546875" style="92" customWidth="1"/>
    <col min="7945" max="7945" width="9.7109375" style="92" bestFit="1" customWidth="1"/>
    <col min="7946" max="8192" width="9.140625" style="92"/>
    <col min="8193" max="8193" width="15.28515625" style="92" customWidth="1"/>
    <col min="8194" max="8194" width="30.42578125" style="92" customWidth="1"/>
    <col min="8195" max="8195" width="8.85546875" style="92" customWidth="1"/>
    <col min="8196" max="8196" width="9.28515625" style="92" customWidth="1"/>
    <col min="8197" max="8197" width="10.42578125" style="92" customWidth="1"/>
    <col min="8198" max="8198" width="5" style="92" customWidth="1"/>
    <col min="8199" max="8199" width="6.28515625" style="92" customWidth="1"/>
    <col min="8200" max="8200" width="12.85546875" style="92" customWidth="1"/>
    <col min="8201" max="8201" width="9.7109375" style="92" bestFit="1" customWidth="1"/>
    <col min="8202" max="8448" width="9.140625" style="92"/>
    <col min="8449" max="8449" width="15.28515625" style="92" customWidth="1"/>
    <col min="8450" max="8450" width="30.42578125" style="92" customWidth="1"/>
    <col min="8451" max="8451" width="8.85546875" style="92" customWidth="1"/>
    <col min="8452" max="8452" width="9.28515625" style="92" customWidth="1"/>
    <col min="8453" max="8453" width="10.42578125" style="92" customWidth="1"/>
    <col min="8454" max="8454" width="5" style="92" customWidth="1"/>
    <col min="8455" max="8455" width="6.28515625" style="92" customWidth="1"/>
    <col min="8456" max="8456" width="12.85546875" style="92" customWidth="1"/>
    <col min="8457" max="8457" width="9.7109375" style="92" bestFit="1" customWidth="1"/>
    <col min="8458" max="8704" width="9.140625" style="92"/>
    <col min="8705" max="8705" width="15.28515625" style="92" customWidth="1"/>
    <col min="8706" max="8706" width="30.42578125" style="92" customWidth="1"/>
    <col min="8707" max="8707" width="8.85546875" style="92" customWidth="1"/>
    <col min="8708" max="8708" width="9.28515625" style="92" customWidth="1"/>
    <col min="8709" max="8709" width="10.42578125" style="92" customWidth="1"/>
    <col min="8710" max="8710" width="5" style="92" customWidth="1"/>
    <col min="8711" max="8711" width="6.28515625" style="92" customWidth="1"/>
    <col min="8712" max="8712" width="12.85546875" style="92" customWidth="1"/>
    <col min="8713" max="8713" width="9.7109375" style="92" bestFit="1" customWidth="1"/>
    <col min="8714" max="8960" width="9.140625" style="92"/>
    <col min="8961" max="8961" width="15.28515625" style="92" customWidth="1"/>
    <col min="8962" max="8962" width="30.42578125" style="92" customWidth="1"/>
    <col min="8963" max="8963" width="8.85546875" style="92" customWidth="1"/>
    <col min="8964" max="8964" width="9.28515625" style="92" customWidth="1"/>
    <col min="8965" max="8965" width="10.42578125" style="92" customWidth="1"/>
    <col min="8966" max="8966" width="5" style="92" customWidth="1"/>
    <col min="8967" max="8967" width="6.28515625" style="92" customWidth="1"/>
    <col min="8968" max="8968" width="12.85546875" style="92" customWidth="1"/>
    <col min="8969" max="8969" width="9.7109375" style="92" bestFit="1" customWidth="1"/>
    <col min="8970" max="9216" width="9.140625" style="92"/>
    <col min="9217" max="9217" width="15.28515625" style="92" customWidth="1"/>
    <col min="9218" max="9218" width="30.42578125" style="92" customWidth="1"/>
    <col min="9219" max="9219" width="8.85546875" style="92" customWidth="1"/>
    <col min="9220" max="9220" width="9.28515625" style="92" customWidth="1"/>
    <col min="9221" max="9221" width="10.42578125" style="92" customWidth="1"/>
    <col min="9222" max="9222" width="5" style="92" customWidth="1"/>
    <col min="9223" max="9223" width="6.28515625" style="92" customWidth="1"/>
    <col min="9224" max="9224" width="12.85546875" style="92" customWidth="1"/>
    <col min="9225" max="9225" width="9.7109375" style="92" bestFit="1" customWidth="1"/>
    <col min="9226" max="9472" width="9.140625" style="92"/>
    <col min="9473" max="9473" width="15.28515625" style="92" customWidth="1"/>
    <col min="9474" max="9474" width="30.42578125" style="92" customWidth="1"/>
    <col min="9475" max="9475" width="8.85546875" style="92" customWidth="1"/>
    <col min="9476" max="9476" width="9.28515625" style="92" customWidth="1"/>
    <col min="9477" max="9477" width="10.42578125" style="92" customWidth="1"/>
    <col min="9478" max="9478" width="5" style="92" customWidth="1"/>
    <col min="9479" max="9479" width="6.28515625" style="92" customWidth="1"/>
    <col min="9480" max="9480" width="12.85546875" style="92" customWidth="1"/>
    <col min="9481" max="9481" width="9.7109375" style="92" bestFit="1" customWidth="1"/>
    <col min="9482" max="9728" width="9.140625" style="92"/>
    <col min="9729" max="9729" width="15.28515625" style="92" customWidth="1"/>
    <col min="9730" max="9730" width="30.42578125" style="92" customWidth="1"/>
    <col min="9731" max="9731" width="8.85546875" style="92" customWidth="1"/>
    <col min="9732" max="9732" width="9.28515625" style="92" customWidth="1"/>
    <col min="9733" max="9733" width="10.42578125" style="92" customWidth="1"/>
    <col min="9734" max="9734" width="5" style="92" customWidth="1"/>
    <col min="9735" max="9735" width="6.28515625" style="92" customWidth="1"/>
    <col min="9736" max="9736" width="12.85546875" style="92" customWidth="1"/>
    <col min="9737" max="9737" width="9.7109375" style="92" bestFit="1" customWidth="1"/>
    <col min="9738" max="9984" width="9.140625" style="92"/>
    <col min="9985" max="9985" width="15.28515625" style="92" customWidth="1"/>
    <col min="9986" max="9986" width="30.42578125" style="92" customWidth="1"/>
    <col min="9987" max="9987" width="8.85546875" style="92" customWidth="1"/>
    <col min="9988" max="9988" width="9.28515625" style="92" customWidth="1"/>
    <col min="9989" max="9989" width="10.42578125" style="92" customWidth="1"/>
    <col min="9990" max="9990" width="5" style="92" customWidth="1"/>
    <col min="9991" max="9991" width="6.28515625" style="92" customWidth="1"/>
    <col min="9992" max="9992" width="12.85546875" style="92" customWidth="1"/>
    <col min="9993" max="9993" width="9.7109375" style="92" bestFit="1" customWidth="1"/>
    <col min="9994" max="10240" width="9.140625" style="92"/>
    <col min="10241" max="10241" width="15.28515625" style="92" customWidth="1"/>
    <col min="10242" max="10242" width="30.42578125" style="92" customWidth="1"/>
    <col min="10243" max="10243" width="8.85546875" style="92" customWidth="1"/>
    <col min="10244" max="10244" width="9.28515625" style="92" customWidth="1"/>
    <col min="10245" max="10245" width="10.42578125" style="92" customWidth="1"/>
    <col min="10246" max="10246" width="5" style="92" customWidth="1"/>
    <col min="10247" max="10247" width="6.28515625" style="92" customWidth="1"/>
    <col min="10248" max="10248" width="12.85546875" style="92" customWidth="1"/>
    <col min="10249" max="10249" width="9.7109375" style="92" bestFit="1" customWidth="1"/>
    <col min="10250" max="10496" width="9.140625" style="92"/>
    <col min="10497" max="10497" width="15.28515625" style="92" customWidth="1"/>
    <col min="10498" max="10498" width="30.42578125" style="92" customWidth="1"/>
    <col min="10499" max="10499" width="8.85546875" style="92" customWidth="1"/>
    <col min="10500" max="10500" width="9.28515625" style="92" customWidth="1"/>
    <col min="10501" max="10501" width="10.42578125" style="92" customWidth="1"/>
    <col min="10502" max="10502" width="5" style="92" customWidth="1"/>
    <col min="10503" max="10503" width="6.28515625" style="92" customWidth="1"/>
    <col min="10504" max="10504" width="12.85546875" style="92" customWidth="1"/>
    <col min="10505" max="10505" width="9.7109375" style="92" bestFit="1" customWidth="1"/>
    <col min="10506" max="10752" width="9.140625" style="92"/>
    <col min="10753" max="10753" width="15.28515625" style="92" customWidth="1"/>
    <col min="10754" max="10754" width="30.42578125" style="92" customWidth="1"/>
    <col min="10755" max="10755" width="8.85546875" style="92" customWidth="1"/>
    <col min="10756" max="10756" width="9.28515625" style="92" customWidth="1"/>
    <col min="10757" max="10757" width="10.42578125" style="92" customWidth="1"/>
    <col min="10758" max="10758" width="5" style="92" customWidth="1"/>
    <col min="10759" max="10759" width="6.28515625" style="92" customWidth="1"/>
    <col min="10760" max="10760" width="12.85546875" style="92" customWidth="1"/>
    <col min="10761" max="10761" width="9.7109375" style="92" bestFit="1" customWidth="1"/>
    <col min="10762" max="11008" width="9.140625" style="92"/>
    <col min="11009" max="11009" width="15.28515625" style="92" customWidth="1"/>
    <col min="11010" max="11010" width="30.42578125" style="92" customWidth="1"/>
    <col min="11011" max="11011" width="8.85546875" style="92" customWidth="1"/>
    <col min="11012" max="11012" width="9.28515625" style="92" customWidth="1"/>
    <col min="11013" max="11013" width="10.42578125" style="92" customWidth="1"/>
    <col min="11014" max="11014" width="5" style="92" customWidth="1"/>
    <col min="11015" max="11015" width="6.28515625" style="92" customWidth="1"/>
    <col min="11016" max="11016" width="12.85546875" style="92" customWidth="1"/>
    <col min="11017" max="11017" width="9.7109375" style="92" bestFit="1" customWidth="1"/>
    <col min="11018" max="11264" width="9.140625" style="92"/>
    <col min="11265" max="11265" width="15.28515625" style="92" customWidth="1"/>
    <col min="11266" max="11266" width="30.42578125" style="92" customWidth="1"/>
    <col min="11267" max="11267" width="8.85546875" style="92" customWidth="1"/>
    <col min="11268" max="11268" width="9.28515625" style="92" customWidth="1"/>
    <col min="11269" max="11269" width="10.42578125" style="92" customWidth="1"/>
    <col min="11270" max="11270" width="5" style="92" customWidth="1"/>
    <col min="11271" max="11271" width="6.28515625" style="92" customWidth="1"/>
    <col min="11272" max="11272" width="12.85546875" style="92" customWidth="1"/>
    <col min="11273" max="11273" width="9.7109375" style="92" bestFit="1" customWidth="1"/>
    <col min="11274" max="11520" width="9.140625" style="92"/>
    <col min="11521" max="11521" width="15.28515625" style="92" customWidth="1"/>
    <col min="11522" max="11522" width="30.42578125" style="92" customWidth="1"/>
    <col min="11523" max="11523" width="8.85546875" style="92" customWidth="1"/>
    <col min="11524" max="11524" width="9.28515625" style="92" customWidth="1"/>
    <col min="11525" max="11525" width="10.42578125" style="92" customWidth="1"/>
    <col min="11526" max="11526" width="5" style="92" customWidth="1"/>
    <col min="11527" max="11527" width="6.28515625" style="92" customWidth="1"/>
    <col min="11528" max="11528" width="12.85546875" style="92" customWidth="1"/>
    <col min="11529" max="11529" width="9.7109375" style="92" bestFit="1" customWidth="1"/>
    <col min="11530" max="11776" width="9.140625" style="92"/>
    <col min="11777" max="11777" width="15.28515625" style="92" customWidth="1"/>
    <col min="11778" max="11778" width="30.42578125" style="92" customWidth="1"/>
    <col min="11779" max="11779" width="8.85546875" style="92" customWidth="1"/>
    <col min="11780" max="11780" width="9.28515625" style="92" customWidth="1"/>
    <col min="11781" max="11781" width="10.42578125" style="92" customWidth="1"/>
    <col min="11782" max="11782" width="5" style="92" customWidth="1"/>
    <col min="11783" max="11783" width="6.28515625" style="92" customWidth="1"/>
    <col min="11784" max="11784" width="12.85546875" style="92" customWidth="1"/>
    <col min="11785" max="11785" width="9.7109375" style="92" bestFit="1" customWidth="1"/>
    <col min="11786" max="12032" width="9.140625" style="92"/>
    <col min="12033" max="12033" width="15.28515625" style="92" customWidth="1"/>
    <col min="12034" max="12034" width="30.42578125" style="92" customWidth="1"/>
    <col min="12035" max="12035" width="8.85546875" style="92" customWidth="1"/>
    <col min="12036" max="12036" width="9.28515625" style="92" customWidth="1"/>
    <col min="12037" max="12037" width="10.42578125" style="92" customWidth="1"/>
    <col min="12038" max="12038" width="5" style="92" customWidth="1"/>
    <col min="12039" max="12039" width="6.28515625" style="92" customWidth="1"/>
    <col min="12040" max="12040" width="12.85546875" style="92" customWidth="1"/>
    <col min="12041" max="12041" width="9.7109375" style="92" bestFit="1" customWidth="1"/>
    <col min="12042" max="12288" width="9.140625" style="92"/>
    <col min="12289" max="12289" width="15.28515625" style="92" customWidth="1"/>
    <col min="12290" max="12290" width="30.42578125" style="92" customWidth="1"/>
    <col min="12291" max="12291" width="8.85546875" style="92" customWidth="1"/>
    <col min="12292" max="12292" width="9.28515625" style="92" customWidth="1"/>
    <col min="12293" max="12293" width="10.42578125" style="92" customWidth="1"/>
    <col min="12294" max="12294" width="5" style="92" customWidth="1"/>
    <col min="12295" max="12295" width="6.28515625" style="92" customWidth="1"/>
    <col min="12296" max="12296" width="12.85546875" style="92" customWidth="1"/>
    <col min="12297" max="12297" width="9.7109375" style="92" bestFit="1" customWidth="1"/>
    <col min="12298" max="12544" width="9.140625" style="92"/>
    <col min="12545" max="12545" width="15.28515625" style="92" customWidth="1"/>
    <col min="12546" max="12546" width="30.42578125" style="92" customWidth="1"/>
    <col min="12547" max="12547" width="8.85546875" style="92" customWidth="1"/>
    <col min="12548" max="12548" width="9.28515625" style="92" customWidth="1"/>
    <col min="12549" max="12549" width="10.42578125" style="92" customWidth="1"/>
    <col min="12550" max="12550" width="5" style="92" customWidth="1"/>
    <col min="12551" max="12551" width="6.28515625" style="92" customWidth="1"/>
    <col min="12552" max="12552" width="12.85546875" style="92" customWidth="1"/>
    <col min="12553" max="12553" width="9.7109375" style="92" bestFit="1" customWidth="1"/>
    <col min="12554" max="12800" width="9.140625" style="92"/>
    <col min="12801" max="12801" width="15.28515625" style="92" customWidth="1"/>
    <col min="12802" max="12802" width="30.42578125" style="92" customWidth="1"/>
    <col min="12803" max="12803" width="8.85546875" style="92" customWidth="1"/>
    <col min="12804" max="12804" width="9.28515625" style="92" customWidth="1"/>
    <col min="12805" max="12805" width="10.42578125" style="92" customWidth="1"/>
    <col min="12806" max="12806" width="5" style="92" customWidth="1"/>
    <col min="12807" max="12807" width="6.28515625" style="92" customWidth="1"/>
    <col min="12808" max="12808" width="12.85546875" style="92" customWidth="1"/>
    <col min="12809" max="12809" width="9.7109375" style="92" bestFit="1" customWidth="1"/>
    <col min="12810" max="13056" width="9.140625" style="92"/>
    <col min="13057" max="13057" width="15.28515625" style="92" customWidth="1"/>
    <col min="13058" max="13058" width="30.42578125" style="92" customWidth="1"/>
    <col min="13059" max="13059" width="8.85546875" style="92" customWidth="1"/>
    <col min="13060" max="13060" width="9.28515625" style="92" customWidth="1"/>
    <col min="13061" max="13061" width="10.42578125" style="92" customWidth="1"/>
    <col min="13062" max="13062" width="5" style="92" customWidth="1"/>
    <col min="13063" max="13063" width="6.28515625" style="92" customWidth="1"/>
    <col min="13064" max="13064" width="12.85546875" style="92" customWidth="1"/>
    <col min="13065" max="13065" width="9.7109375" style="92" bestFit="1" customWidth="1"/>
    <col min="13066" max="13312" width="9.140625" style="92"/>
    <col min="13313" max="13313" width="15.28515625" style="92" customWidth="1"/>
    <col min="13314" max="13314" width="30.42578125" style="92" customWidth="1"/>
    <col min="13315" max="13315" width="8.85546875" style="92" customWidth="1"/>
    <col min="13316" max="13316" width="9.28515625" style="92" customWidth="1"/>
    <col min="13317" max="13317" width="10.42578125" style="92" customWidth="1"/>
    <col min="13318" max="13318" width="5" style="92" customWidth="1"/>
    <col min="13319" max="13319" width="6.28515625" style="92" customWidth="1"/>
    <col min="13320" max="13320" width="12.85546875" style="92" customWidth="1"/>
    <col min="13321" max="13321" width="9.7109375" style="92" bestFit="1" customWidth="1"/>
    <col min="13322" max="13568" width="9.140625" style="92"/>
    <col min="13569" max="13569" width="15.28515625" style="92" customWidth="1"/>
    <col min="13570" max="13570" width="30.42578125" style="92" customWidth="1"/>
    <col min="13571" max="13571" width="8.85546875" style="92" customWidth="1"/>
    <col min="13572" max="13572" width="9.28515625" style="92" customWidth="1"/>
    <col min="13573" max="13573" width="10.42578125" style="92" customWidth="1"/>
    <col min="13574" max="13574" width="5" style="92" customWidth="1"/>
    <col min="13575" max="13575" width="6.28515625" style="92" customWidth="1"/>
    <col min="13576" max="13576" width="12.85546875" style="92" customWidth="1"/>
    <col min="13577" max="13577" width="9.7109375" style="92" bestFit="1" customWidth="1"/>
    <col min="13578" max="13824" width="9.140625" style="92"/>
    <col min="13825" max="13825" width="15.28515625" style="92" customWidth="1"/>
    <col min="13826" max="13826" width="30.42578125" style="92" customWidth="1"/>
    <col min="13827" max="13827" width="8.85546875" style="92" customWidth="1"/>
    <col min="13828" max="13828" width="9.28515625" style="92" customWidth="1"/>
    <col min="13829" max="13829" width="10.42578125" style="92" customWidth="1"/>
    <col min="13830" max="13830" width="5" style="92" customWidth="1"/>
    <col min="13831" max="13831" width="6.28515625" style="92" customWidth="1"/>
    <col min="13832" max="13832" width="12.85546875" style="92" customWidth="1"/>
    <col min="13833" max="13833" width="9.7109375" style="92" bestFit="1" customWidth="1"/>
    <col min="13834" max="14080" width="9.140625" style="92"/>
    <col min="14081" max="14081" width="15.28515625" style="92" customWidth="1"/>
    <col min="14082" max="14082" width="30.42578125" style="92" customWidth="1"/>
    <col min="14083" max="14083" width="8.85546875" style="92" customWidth="1"/>
    <col min="14084" max="14084" width="9.28515625" style="92" customWidth="1"/>
    <col min="14085" max="14085" width="10.42578125" style="92" customWidth="1"/>
    <col min="14086" max="14086" width="5" style="92" customWidth="1"/>
    <col min="14087" max="14087" width="6.28515625" style="92" customWidth="1"/>
    <col min="14088" max="14088" width="12.85546875" style="92" customWidth="1"/>
    <col min="14089" max="14089" width="9.7109375" style="92" bestFit="1" customWidth="1"/>
    <col min="14090" max="14336" width="9.140625" style="92"/>
    <col min="14337" max="14337" width="15.28515625" style="92" customWidth="1"/>
    <col min="14338" max="14338" width="30.42578125" style="92" customWidth="1"/>
    <col min="14339" max="14339" width="8.85546875" style="92" customWidth="1"/>
    <col min="14340" max="14340" width="9.28515625" style="92" customWidth="1"/>
    <col min="14341" max="14341" width="10.42578125" style="92" customWidth="1"/>
    <col min="14342" max="14342" width="5" style="92" customWidth="1"/>
    <col min="14343" max="14343" width="6.28515625" style="92" customWidth="1"/>
    <col min="14344" max="14344" width="12.85546875" style="92" customWidth="1"/>
    <col min="14345" max="14345" width="9.7109375" style="92" bestFit="1" customWidth="1"/>
    <col min="14346" max="14592" width="9.140625" style="92"/>
    <col min="14593" max="14593" width="15.28515625" style="92" customWidth="1"/>
    <col min="14594" max="14594" width="30.42578125" style="92" customWidth="1"/>
    <col min="14595" max="14595" width="8.85546875" style="92" customWidth="1"/>
    <col min="14596" max="14596" width="9.28515625" style="92" customWidth="1"/>
    <col min="14597" max="14597" width="10.42578125" style="92" customWidth="1"/>
    <col min="14598" max="14598" width="5" style="92" customWidth="1"/>
    <col min="14599" max="14599" width="6.28515625" style="92" customWidth="1"/>
    <col min="14600" max="14600" width="12.85546875" style="92" customWidth="1"/>
    <col min="14601" max="14601" width="9.7109375" style="92" bestFit="1" customWidth="1"/>
    <col min="14602" max="14848" width="9.140625" style="92"/>
    <col min="14849" max="14849" width="15.28515625" style="92" customWidth="1"/>
    <col min="14850" max="14850" width="30.42578125" style="92" customWidth="1"/>
    <col min="14851" max="14851" width="8.85546875" style="92" customWidth="1"/>
    <col min="14852" max="14852" width="9.28515625" style="92" customWidth="1"/>
    <col min="14853" max="14853" width="10.42578125" style="92" customWidth="1"/>
    <col min="14854" max="14854" width="5" style="92" customWidth="1"/>
    <col min="14855" max="14855" width="6.28515625" style="92" customWidth="1"/>
    <col min="14856" max="14856" width="12.85546875" style="92" customWidth="1"/>
    <col min="14857" max="14857" width="9.7109375" style="92" bestFit="1" customWidth="1"/>
    <col min="14858" max="15104" width="9.140625" style="92"/>
    <col min="15105" max="15105" width="15.28515625" style="92" customWidth="1"/>
    <col min="15106" max="15106" width="30.42578125" style="92" customWidth="1"/>
    <col min="15107" max="15107" width="8.85546875" style="92" customWidth="1"/>
    <col min="15108" max="15108" width="9.28515625" style="92" customWidth="1"/>
    <col min="15109" max="15109" width="10.42578125" style="92" customWidth="1"/>
    <col min="15110" max="15110" width="5" style="92" customWidth="1"/>
    <col min="15111" max="15111" width="6.28515625" style="92" customWidth="1"/>
    <col min="15112" max="15112" width="12.85546875" style="92" customWidth="1"/>
    <col min="15113" max="15113" width="9.7109375" style="92" bestFit="1" customWidth="1"/>
    <col min="15114" max="15360" width="9.140625" style="92"/>
    <col min="15361" max="15361" width="15.28515625" style="92" customWidth="1"/>
    <col min="15362" max="15362" width="30.42578125" style="92" customWidth="1"/>
    <col min="15363" max="15363" width="8.85546875" style="92" customWidth="1"/>
    <col min="15364" max="15364" width="9.28515625" style="92" customWidth="1"/>
    <col min="15365" max="15365" width="10.42578125" style="92" customWidth="1"/>
    <col min="15366" max="15366" width="5" style="92" customWidth="1"/>
    <col min="15367" max="15367" width="6.28515625" style="92" customWidth="1"/>
    <col min="15368" max="15368" width="12.85546875" style="92" customWidth="1"/>
    <col min="15369" max="15369" width="9.7109375" style="92" bestFit="1" customWidth="1"/>
    <col min="15370" max="15616" width="9.140625" style="92"/>
    <col min="15617" max="15617" width="15.28515625" style="92" customWidth="1"/>
    <col min="15618" max="15618" width="30.42578125" style="92" customWidth="1"/>
    <col min="15619" max="15619" width="8.85546875" style="92" customWidth="1"/>
    <col min="15620" max="15620" width="9.28515625" style="92" customWidth="1"/>
    <col min="15621" max="15621" width="10.42578125" style="92" customWidth="1"/>
    <col min="15622" max="15622" width="5" style="92" customWidth="1"/>
    <col min="15623" max="15623" width="6.28515625" style="92" customWidth="1"/>
    <col min="15624" max="15624" width="12.85546875" style="92" customWidth="1"/>
    <col min="15625" max="15625" width="9.7109375" style="92" bestFit="1" customWidth="1"/>
    <col min="15626" max="15872" width="9.140625" style="92"/>
    <col min="15873" max="15873" width="15.28515625" style="92" customWidth="1"/>
    <col min="15874" max="15874" width="30.42578125" style="92" customWidth="1"/>
    <col min="15875" max="15875" width="8.85546875" style="92" customWidth="1"/>
    <col min="15876" max="15876" width="9.28515625" style="92" customWidth="1"/>
    <col min="15877" max="15877" width="10.42578125" style="92" customWidth="1"/>
    <col min="15878" max="15878" width="5" style="92" customWidth="1"/>
    <col min="15879" max="15879" width="6.28515625" style="92" customWidth="1"/>
    <col min="15880" max="15880" width="12.85546875" style="92" customWidth="1"/>
    <col min="15881" max="15881" width="9.7109375" style="92" bestFit="1" customWidth="1"/>
    <col min="15882" max="16128" width="9.140625" style="92"/>
    <col min="16129" max="16129" width="15.28515625" style="92" customWidth="1"/>
    <col min="16130" max="16130" width="30.42578125" style="92" customWidth="1"/>
    <col min="16131" max="16131" width="8.85546875" style="92" customWidth="1"/>
    <col min="16132" max="16132" width="9.28515625" style="92" customWidth="1"/>
    <col min="16133" max="16133" width="10.42578125" style="92" customWidth="1"/>
    <col min="16134" max="16134" width="5" style="92" customWidth="1"/>
    <col min="16135" max="16135" width="6.28515625" style="92" customWidth="1"/>
    <col min="16136" max="16136" width="12.85546875" style="92" customWidth="1"/>
    <col min="16137" max="16137" width="9.7109375" style="92" bestFit="1" customWidth="1"/>
    <col min="16138" max="16384" width="9.140625" style="92"/>
  </cols>
  <sheetData>
    <row r="1" spans="1:9" s="74" customFormat="1" ht="18">
      <c r="A1" s="12"/>
      <c r="B1" s="13" t="s">
        <v>54</v>
      </c>
      <c r="C1" s="14"/>
      <c r="D1" s="86"/>
      <c r="E1" s="13"/>
      <c r="F1" s="13"/>
      <c r="G1" s="13"/>
      <c r="H1" s="15"/>
    </row>
    <row r="2" spans="1:9" s="74" customFormat="1" ht="13.5" customHeight="1">
      <c r="A2" s="16"/>
      <c r="B2" s="17" t="s">
        <v>55</v>
      </c>
      <c r="C2" s="18"/>
      <c r="D2" s="87"/>
      <c r="E2" s="17"/>
      <c r="F2" s="17"/>
      <c r="G2" s="17"/>
      <c r="H2" s="17"/>
    </row>
    <row r="3" spans="1:9" s="74" customFormat="1" ht="11.25" customHeight="1">
      <c r="A3" s="16"/>
      <c r="B3" s="19" t="s">
        <v>61</v>
      </c>
      <c r="C3" s="18"/>
      <c r="D3" s="87"/>
      <c r="E3" s="19"/>
      <c r="F3" s="19"/>
      <c r="G3" s="19"/>
      <c r="H3" s="19"/>
    </row>
    <row r="4" spans="1:9" s="74" customFormat="1" ht="12.75" customHeight="1">
      <c r="A4" s="16"/>
      <c r="B4" s="19" t="s">
        <v>177</v>
      </c>
      <c r="C4" s="18"/>
      <c r="D4" s="87"/>
      <c r="E4" s="19"/>
      <c r="F4" s="19"/>
      <c r="G4" s="19"/>
      <c r="H4" s="19"/>
    </row>
    <row r="5" spans="1:9" s="74" customFormat="1" ht="12.75" customHeight="1">
      <c r="A5" s="16"/>
      <c r="B5" s="19" t="s">
        <v>178</v>
      </c>
      <c r="C5" s="18"/>
      <c r="D5" s="87"/>
      <c r="E5" s="19"/>
      <c r="F5" s="19"/>
      <c r="G5" s="19"/>
      <c r="H5" s="19"/>
    </row>
    <row r="6" spans="1:9" s="74" customFormat="1" ht="8.25" customHeight="1">
      <c r="A6" s="88"/>
      <c r="B6" s="88"/>
      <c r="C6" s="88"/>
      <c r="D6" s="88"/>
      <c r="E6" s="88"/>
      <c r="F6" s="88"/>
      <c r="G6" s="88"/>
      <c r="H6" s="89"/>
    </row>
    <row r="7" spans="1:9" s="91" customFormat="1">
      <c r="A7" s="595" t="s">
        <v>4</v>
      </c>
      <c r="B7" s="596"/>
      <c r="C7" s="596"/>
      <c r="D7" s="596"/>
      <c r="E7" s="596"/>
      <c r="F7" s="596"/>
      <c r="G7" s="597"/>
      <c r="H7" s="90"/>
    </row>
    <row r="8" spans="1:9" ht="13.5" thickBot="1"/>
    <row r="9" spans="1:9">
      <c r="A9" s="598" t="s">
        <v>151</v>
      </c>
      <c r="B9" s="598"/>
      <c r="C9" s="598"/>
      <c r="D9" s="598"/>
      <c r="E9" s="598"/>
    </row>
    <row r="10" spans="1:9" s="100" customFormat="1" ht="13.5" thickBot="1">
      <c r="A10" s="93" t="s">
        <v>0</v>
      </c>
      <c r="B10" s="94" t="s">
        <v>22</v>
      </c>
      <c r="C10" s="95" t="s">
        <v>12</v>
      </c>
      <c r="D10" s="95" t="s">
        <v>154</v>
      </c>
      <c r="E10" s="96" t="s">
        <v>1</v>
      </c>
      <c r="F10" s="97"/>
      <c r="G10" s="98"/>
      <c r="H10" s="98"/>
      <c r="I10" s="99"/>
    </row>
    <row r="11" spans="1:9" s="100" customFormat="1" ht="15">
      <c r="A11" s="101">
        <v>1</v>
      </c>
      <c r="B11" s="102" t="s">
        <v>179</v>
      </c>
      <c r="C11" s="103"/>
      <c r="D11" s="104" t="s">
        <v>34</v>
      </c>
      <c r="E11" s="303">
        <v>3.8</v>
      </c>
      <c r="F11" s="21"/>
      <c r="G11" s="20"/>
      <c r="H11" s="20"/>
    </row>
    <row r="12" spans="1:9" s="100" customFormat="1" ht="15">
      <c r="A12" s="105">
        <v>2</v>
      </c>
      <c r="B12" s="106" t="s">
        <v>180</v>
      </c>
      <c r="C12" s="107"/>
      <c r="D12" s="104" t="s">
        <v>35</v>
      </c>
      <c r="E12" s="303">
        <v>1.1100000000000001</v>
      </c>
      <c r="F12" s="21"/>
      <c r="G12" s="20"/>
      <c r="H12" s="20"/>
    </row>
    <row r="13" spans="1:9" s="100" customFormat="1" ht="15">
      <c r="A13" s="105">
        <v>3</v>
      </c>
      <c r="B13" s="106" t="s">
        <v>181</v>
      </c>
      <c r="C13" s="107"/>
      <c r="D13" s="104" t="s">
        <v>36</v>
      </c>
      <c r="E13" s="303">
        <v>0.96</v>
      </c>
      <c r="F13" s="21"/>
      <c r="G13" s="20"/>
      <c r="H13" s="20"/>
    </row>
    <row r="14" spans="1:9" s="100" customFormat="1" ht="15">
      <c r="A14" s="105">
        <v>4</v>
      </c>
      <c r="B14" s="108" t="s">
        <v>182</v>
      </c>
      <c r="C14" s="107"/>
      <c r="D14" s="104" t="s">
        <v>37</v>
      </c>
      <c r="E14" s="303">
        <v>7.18</v>
      </c>
      <c r="F14" s="21"/>
      <c r="G14" s="20"/>
      <c r="H14" s="20"/>
    </row>
    <row r="15" spans="1:9" s="100" customFormat="1" ht="15">
      <c r="A15" s="105">
        <v>5</v>
      </c>
      <c r="B15" s="106" t="s">
        <v>33</v>
      </c>
      <c r="C15" s="107"/>
      <c r="D15" s="104" t="s">
        <v>295</v>
      </c>
      <c r="E15" s="304">
        <v>10.65</v>
      </c>
      <c r="F15" s="21"/>
      <c r="G15" s="20"/>
      <c r="H15" s="20"/>
    </row>
    <row r="16" spans="1:9" s="100" customFormat="1">
      <c r="A16" s="109" t="s">
        <v>183</v>
      </c>
      <c r="B16" s="110" t="s">
        <v>156</v>
      </c>
      <c r="C16" s="305">
        <v>0.65</v>
      </c>
      <c r="D16" s="104"/>
      <c r="E16" s="111"/>
      <c r="F16" s="21"/>
      <c r="G16" s="20"/>
      <c r="H16" s="20"/>
    </row>
    <row r="17" spans="1:9" s="100" customFormat="1">
      <c r="A17" s="109" t="s">
        <v>184</v>
      </c>
      <c r="B17" s="110" t="s">
        <v>157</v>
      </c>
      <c r="C17" s="305">
        <v>3</v>
      </c>
      <c r="D17" s="104"/>
      <c r="E17" s="111"/>
      <c r="F17" s="21"/>
      <c r="G17" s="20"/>
      <c r="H17" s="20"/>
    </row>
    <row r="18" spans="1:9" s="100" customFormat="1">
      <c r="A18" s="109" t="s">
        <v>185</v>
      </c>
      <c r="B18" s="110" t="s">
        <v>155</v>
      </c>
      <c r="C18" s="305">
        <v>2.5</v>
      </c>
      <c r="D18" s="104"/>
      <c r="E18" s="111"/>
      <c r="F18" s="21"/>
      <c r="G18" s="20"/>
      <c r="H18" s="20"/>
    </row>
    <row r="19" spans="1:9" s="100" customFormat="1" ht="13.5" thickBot="1">
      <c r="A19" s="109" t="s">
        <v>282</v>
      </c>
      <c r="B19" s="110" t="s">
        <v>281</v>
      </c>
      <c r="C19" s="305">
        <v>4.5</v>
      </c>
      <c r="D19" s="287"/>
      <c r="E19" s="288"/>
      <c r="F19" s="21"/>
      <c r="G19" s="20"/>
      <c r="H19" s="20"/>
    </row>
    <row r="20" spans="1:9" s="100" customFormat="1" ht="13.5" thickBot="1">
      <c r="A20" s="112"/>
      <c r="B20" s="113"/>
      <c r="C20" s="114"/>
      <c r="D20" s="115"/>
      <c r="E20" s="116">
        <f>ROUND((((((1+(E11/100)+(E13/100))*(1+(E12/100))*(1+(E14/100)))/(1-(E15/100))-1)))*100,2)/100</f>
        <v>0.27060000000000001</v>
      </c>
      <c r="F20" s="21"/>
      <c r="G20" s="20"/>
      <c r="H20" s="20"/>
    </row>
    <row r="21" spans="1:9">
      <c r="F21" s="21"/>
    </row>
    <row r="22" spans="1:9" s="100" customFormat="1">
      <c r="A22" s="117" t="s">
        <v>186</v>
      </c>
      <c r="B22" s="118" t="s">
        <v>187</v>
      </c>
      <c r="C22" s="119"/>
      <c r="D22" s="120"/>
      <c r="E22" s="120"/>
      <c r="F22" s="121"/>
      <c r="G22" s="122"/>
      <c r="H22" s="122"/>
    </row>
    <row r="23" spans="1:9" s="100" customFormat="1" ht="15">
      <c r="A23" s="119"/>
      <c r="B23" s="118" t="s">
        <v>160</v>
      </c>
      <c r="C23" s="119"/>
      <c r="D23" s="120"/>
      <c r="E23" s="123"/>
      <c r="F23" s="121"/>
      <c r="G23" s="122"/>
      <c r="H23" s="122"/>
    </row>
    <row r="24" spans="1:9" s="100" customFormat="1" ht="15">
      <c r="A24" s="119"/>
      <c r="B24" s="118" t="s">
        <v>188</v>
      </c>
      <c r="C24" s="119"/>
      <c r="D24" s="120"/>
      <c r="E24" s="123"/>
      <c r="F24" s="121"/>
      <c r="G24" s="122"/>
      <c r="H24" s="122"/>
    </row>
    <row r="25" spans="1:9" s="100" customFormat="1" ht="15">
      <c r="A25" s="119"/>
      <c r="B25" s="118" t="s">
        <v>189</v>
      </c>
      <c r="C25" s="119"/>
      <c r="D25" s="120"/>
      <c r="E25" s="123"/>
      <c r="F25" s="121"/>
      <c r="G25" s="122"/>
      <c r="H25" s="122"/>
    </row>
    <row r="26" spans="1:9" ht="13.5" thickBot="1"/>
    <row r="27" spans="1:9">
      <c r="A27" s="599" t="s">
        <v>150</v>
      </c>
      <c r="B27" s="600"/>
      <c r="C27" s="600"/>
      <c r="D27" s="600"/>
      <c r="E27" s="124"/>
    </row>
    <row r="28" spans="1:9" s="100" customFormat="1" ht="13.5" thickBot="1">
      <c r="A28" s="125" t="s">
        <v>0</v>
      </c>
      <c r="B28" s="126" t="s">
        <v>22</v>
      </c>
      <c r="C28" s="126" t="s">
        <v>152</v>
      </c>
      <c r="D28" s="126" t="s">
        <v>153</v>
      </c>
      <c r="E28" s="127"/>
      <c r="F28" s="97"/>
      <c r="G28" s="98"/>
      <c r="H28" s="98"/>
      <c r="I28" s="99"/>
    </row>
    <row r="29" spans="1:9" ht="15">
      <c r="A29" s="128">
        <v>1</v>
      </c>
      <c r="B29" s="129" t="s">
        <v>190</v>
      </c>
      <c r="C29" s="130" t="s">
        <v>71</v>
      </c>
      <c r="D29" s="131">
        <v>2.2799999999999998</v>
      </c>
      <c r="E29" s="132"/>
    </row>
    <row r="30" spans="1:9">
      <c r="A30" s="133"/>
      <c r="B30" s="134"/>
      <c r="C30" s="135" t="s">
        <v>71</v>
      </c>
      <c r="D30" s="136" t="s">
        <v>71</v>
      </c>
      <c r="E30" s="132"/>
    </row>
    <row r="31" spans="1:9" ht="15">
      <c r="A31" s="137">
        <v>2</v>
      </c>
      <c r="B31" s="138" t="s">
        <v>191</v>
      </c>
      <c r="C31" s="139">
        <v>3.65</v>
      </c>
      <c r="D31" s="140">
        <v>3.65</v>
      </c>
      <c r="E31" s="132"/>
    </row>
    <row r="32" spans="1:9" ht="15">
      <c r="A32" s="133" t="s">
        <v>46</v>
      </c>
      <c r="B32" s="141" t="s">
        <v>155</v>
      </c>
      <c r="C32" s="142">
        <v>0</v>
      </c>
      <c r="D32" s="143">
        <v>0</v>
      </c>
      <c r="E32" s="132"/>
    </row>
    <row r="33" spans="1:31" ht="15">
      <c r="A33" s="133" t="s">
        <v>47</v>
      </c>
      <c r="B33" s="134" t="s">
        <v>156</v>
      </c>
      <c r="C33" s="142">
        <v>0.65</v>
      </c>
      <c r="D33" s="143">
        <v>0.65</v>
      </c>
      <c r="E33" s="132"/>
    </row>
    <row r="34" spans="1:31" ht="15">
      <c r="A34" s="133" t="s">
        <v>48</v>
      </c>
      <c r="B34" s="134" t="s">
        <v>192</v>
      </c>
      <c r="C34" s="142">
        <v>3</v>
      </c>
      <c r="D34" s="143">
        <v>3</v>
      </c>
      <c r="E34" s="132"/>
    </row>
    <row r="35" spans="1:31">
      <c r="A35" s="133"/>
      <c r="B35" s="134"/>
      <c r="C35" s="144"/>
      <c r="D35" s="136"/>
      <c r="E35" s="132"/>
    </row>
    <row r="36" spans="1:31">
      <c r="A36" s="137">
        <v>3</v>
      </c>
      <c r="B36" s="138" t="s">
        <v>158</v>
      </c>
      <c r="C36" s="135" t="s">
        <v>71</v>
      </c>
      <c r="D36" s="145">
        <f>0.48+0.85</f>
        <v>1.33</v>
      </c>
      <c r="E36" s="132"/>
    </row>
    <row r="37" spans="1:31">
      <c r="A37" s="133"/>
      <c r="B37" s="134"/>
      <c r="C37" s="144"/>
      <c r="D37" s="136"/>
      <c r="E37" s="132"/>
    </row>
    <row r="38" spans="1:31">
      <c r="A38" s="137">
        <v>4</v>
      </c>
      <c r="B38" s="138" t="s">
        <v>180</v>
      </c>
      <c r="C38" s="135" t="s">
        <v>71</v>
      </c>
      <c r="D38" s="145">
        <v>0.85</v>
      </c>
      <c r="E38" s="132"/>
    </row>
    <row r="39" spans="1:31">
      <c r="A39" s="133"/>
      <c r="B39" s="134"/>
      <c r="C39" s="144"/>
      <c r="D39" s="136"/>
      <c r="E39" s="132"/>
    </row>
    <row r="40" spans="1:31" ht="13.5" thickBot="1">
      <c r="A40" s="146">
        <v>5</v>
      </c>
      <c r="B40" s="147" t="s">
        <v>159</v>
      </c>
      <c r="C40" s="148">
        <v>5.1100000000000003</v>
      </c>
      <c r="D40" s="149">
        <f>ROUND(C40*(1+($E$44/100)),2)</f>
        <v>5.1100000000000003</v>
      </c>
      <c r="E40" s="132"/>
      <c r="F40" s="150"/>
      <c r="G40" s="150"/>
      <c r="H40" s="150"/>
    </row>
    <row r="41" spans="1:31" ht="13.5" thickBot="1">
      <c r="A41" s="601" t="s">
        <v>1</v>
      </c>
      <c r="B41" s="602"/>
      <c r="C41" s="603"/>
      <c r="D41" s="151">
        <f>ROUND((((((1+(D29/100))*(1+(D38/100))*(1+(D36/100))*(1+(C40/100)))/(1-(C31/100))-1)))*100,2)/100</f>
        <v>0.14019999999999999</v>
      </c>
      <c r="E41" s="152"/>
      <c r="F41" s="153"/>
      <c r="G41" s="154"/>
      <c r="H41" s="154"/>
    </row>
    <row r="43" spans="1:31">
      <c r="A43" s="118" t="s">
        <v>160</v>
      </c>
      <c r="C43" s="155"/>
    </row>
    <row r="44" spans="1:31" ht="13.5" thickBot="1">
      <c r="C44" s="155"/>
      <c r="E44" s="156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</row>
    <row r="45" spans="1:31">
      <c r="A45" s="604" t="s">
        <v>193</v>
      </c>
      <c r="B45" s="605"/>
      <c r="C45" s="605"/>
      <c r="D45" s="606"/>
      <c r="E45" s="289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</row>
    <row r="46" spans="1:31" ht="10.5" customHeight="1" thickBot="1">
      <c r="A46" s="296"/>
      <c r="B46" s="297"/>
      <c r="C46" s="411"/>
      <c r="D46" s="412"/>
      <c r="E46" s="29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</row>
    <row r="47" spans="1:31" ht="25.5" customHeight="1" thickBot="1">
      <c r="A47" s="298" t="s">
        <v>5</v>
      </c>
      <c r="B47" s="299" t="s">
        <v>22</v>
      </c>
      <c r="C47" s="300" t="s">
        <v>194</v>
      </c>
      <c r="D47" s="413" t="s">
        <v>195</v>
      </c>
      <c r="E47" s="291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</row>
    <row r="48" spans="1:31" ht="13.5" thickBot="1">
      <c r="A48" s="414"/>
      <c r="B48" s="415" t="s">
        <v>196</v>
      </c>
      <c r="C48" s="415"/>
      <c r="D48" s="416"/>
      <c r="E48" s="292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</row>
    <row r="49" spans="1:31">
      <c r="A49" s="417" t="s">
        <v>197</v>
      </c>
      <c r="B49" s="418" t="s">
        <v>198</v>
      </c>
      <c r="C49" s="419">
        <v>0</v>
      </c>
      <c r="D49" s="420">
        <v>0</v>
      </c>
      <c r="E49" s="293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</row>
    <row r="50" spans="1:31">
      <c r="A50" s="421" t="s">
        <v>199</v>
      </c>
      <c r="B50" s="422" t="s">
        <v>200</v>
      </c>
      <c r="C50" s="423">
        <v>1.5</v>
      </c>
      <c r="D50" s="424">
        <v>1.5</v>
      </c>
      <c r="E50" s="293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</row>
    <row r="51" spans="1:31">
      <c r="A51" s="421" t="s">
        <v>201</v>
      </c>
      <c r="B51" s="422" t="s">
        <v>202</v>
      </c>
      <c r="C51" s="423">
        <v>1</v>
      </c>
      <c r="D51" s="424">
        <v>1</v>
      </c>
      <c r="E51" s="293"/>
    </row>
    <row r="52" spans="1:31">
      <c r="A52" s="421" t="s">
        <v>203</v>
      </c>
      <c r="B52" s="422" t="s">
        <v>204</v>
      </c>
      <c r="C52" s="423">
        <v>0.2</v>
      </c>
      <c r="D52" s="424">
        <v>0.2</v>
      </c>
      <c r="E52" s="293"/>
    </row>
    <row r="53" spans="1:31">
      <c r="A53" s="421" t="s">
        <v>205</v>
      </c>
      <c r="B53" s="422" t="s">
        <v>206</v>
      </c>
      <c r="C53" s="423">
        <v>0.6</v>
      </c>
      <c r="D53" s="424">
        <v>0.6</v>
      </c>
      <c r="E53" s="293"/>
    </row>
    <row r="54" spans="1:31">
      <c r="A54" s="421" t="s">
        <v>207</v>
      </c>
      <c r="B54" s="422" t="s">
        <v>208</v>
      </c>
      <c r="C54" s="423">
        <v>2.5</v>
      </c>
      <c r="D54" s="424">
        <v>2.5</v>
      </c>
      <c r="E54" s="293"/>
    </row>
    <row r="55" spans="1:31" ht="24.75" customHeight="1">
      <c r="A55" s="421" t="s">
        <v>209</v>
      </c>
      <c r="B55" s="425" t="s">
        <v>210</v>
      </c>
      <c r="C55" s="423">
        <v>3</v>
      </c>
      <c r="D55" s="424">
        <v>3</v>
      </c>
      <c r="E55" s="293"/>
    </row>
    <row r="56" spans="1:31">
      <c r="A56" s="421" t="s">
        <v>211</v>
      </c>
      <c r="B56" s="422" t="s">
        <v>212</v>
      </c>
      <c r="C56" s="423">
        <v>8</v>
      </c>
      <c r="D56" s="424">
        <v>8</v>
      </c>
      <c r="E56" s="293"/>
    </row>
    <row r="57" spans="1:31" ht="13.5" thickBot="1">
      <c r="A57" s="426" t="s">
        <v>213</v>
      </c>
      <c r="B57" s="427" t="s">
        <v>214</v>
      </c>
      <c r="C57" s="428">
        <v>0</v>
      </c>
      <c r="D57" s="429">
        <v>0</v>
      </c>
      <c r="E57" s="293"/>
    </row>
    <row r="58" spans="1:31" ht="26.25" thickBot="1">
      <c r="A58" s="430" t="s">
        <v>51</v>
      </c>
      <c r="B58" s="431" t="s">
        <v>215</v>
      </c>
      <c r="C58" s="432">
        <f>SUM(C49:C57)</f>
        <v>16.8</v>
      </c>
      <c r="D58" s="433">
        <f>SUM(D49:D57)</f>
        <v>16.8</v>
      </c>
      <c r="E58" s="294"/>
    </row>
    <row r="59" spans="1:31" ht="13.5" thickBot="1">
      <c r="A59" s="434"/>
      <c r="B59" s="435" t="s">
        <v>216</v>
      </c>
      <c r="C59" s="436"/>
      <c r="D59" s="437"/>
      <c r="E59" s="294"/>
    </row>
    <row r="60" spans="1:31">
      <c r="A60" s="417" t="s">
        <v>217</v>
      </c>
      <c r="B60" s="418" t="s">
        <v>218</v>
      </c>
      <c r="C60" s="419">
        <v>18.059999999999999</v>
      </c>
      <c r="D60" s="420">
        <v>0</v>
      </c>
      <c r="E60" s="294"/>
    </row>
    <row r="61" spans="1:31">
      <c r="A61" s="438" t="s">
        <v>219</v>
      </c>
      <c r="B61" s="422" t="s">
        <v>220</v>
      </c>
      <c r="C61" s="423">
        <v>4.68</v>
      </c>
      <c r="D61" s="424">
        <v>0</v>
      </c>
      <c r="E61" s="294"/>
    </row>
    <row r="62" spans="1:31">
      <c r="A62" s="438" t="s">
        <v>221</v>
      </c>
      <c r="B62" s="422" t="s">
        <v>222</v>
      </c>
      <c r="C62" s="423">
        <v>0.92</v>
      </c>
      <c r="D62" s="424">
        <v>0.71</v>
      </c>
      <c r="E62" s="294"/>
    </row>
    <row r="63" spans="1:31">
      <c r="A63" s="438" t="s">
        <v>223</v>
      </c>
      <c r="B63" s="422" t="s">
        <v>224</v>
      </c>
      <c r="C63" s="423">
        <v>10.84</v>
      </c>
      <c r="D63" s="424">
        <v>8.33</v>
      </c>
      <c r="E63" s="294"/>
    </row>
    <row r="64" spans="1:31">
      <c r="A64" s="438" t="s">
        <v>225</v>
      </c>
      <c r="B64" s="422" t="s">
        <v>226</v>
      </c>
      <c r="C64" s="423">
        <v>7.0000000000000007E-2</v>
      </c>
      <c r="D64" s="424">
        <v>0.06</v>
      </c>
      <c r="E64" s="294"/>
    </row>
    <row r="65" spans="1:5">
      <c r="A65" s="438" t="s">
        <v>227</v>
      </c>
      <c r="B65" s="427" t="s">
        <v>228</v>
      </c>
      <c r="C65" s="428">
        <v>0.72</v>
      </c>
      <c r="D65" s="429">
        <v>0.56000000000000005</v>
      </c>
      <c r="E65" s="294"/>
    </row>
    <row r="66" spans="1:5">
      <c r="A66" s="438" t="s">
        <v>229</v>
      </c>
      <c r="B66" s="427" t="s">
        <v>230</v>
      </c>
      <c r="C66" s="428">
        <v>1.83</v>
      </c>
      <c r="D66" s="429">
        <v>0</v>
      </c>
      <c r="E66" s="294"/>
    </row>
    <row r="67" spans="1:5">
      <c r="A67" s="438" t="s">
        <v>231</v>
      </c>
      <c r="B67" s="427" t="s">
        <v>232</v>
      </c>
      <c r="C67" s="428">
        <v>0.11</v>
      </c>
      <c r="D67" s="429">
        <v>0.09</v>
      </c>
      <c r="E67" s="294"/>
    </row>
    <row r="68" spans="1:5">
      <c r="A68" s="438" t="s">
        <v>233</v>
      </c>
      <c r="B68" s="427" t="s">
        <v>234</v>
      </c>
      <c r="C68" s="428">
        <v>7.34</v>
      </c>
      <c r="D68" s="429">
        <v>5.65</v>
      </c>
      <c r="E68" s="294"/>
    </row>
    <row r="69" spans="1:5" ht="13.5" thickBot="1">
      <c r="A69" s="438" t="s">
        <v>235</v>
      </c>
      <c r="B69" s="427" t="s">
        <v>236</v>
      </c>
      <c r="C69" s="428">
        <v>0.03</v>
      </c>
      <c r="D69" s="429">
        <v>0.02</v>
      </c>
      <c r="E69" s="294"/>
    </row>
    <row r="70" spans="1:5" ht="34.5" customHeight="1" thickBot="1">
      <c r="A70" s="430" t="s">
        <v>237</v>
      </c>
      <c r="B70" s="431" t="s">
        <v>238</v>
      </c>
      <c r="C70" s="432">
        <f>SUM(C60:C69)</f>
        <v>44.599999999999994</v>
      </c>
      <c r="D70" s="433">
        <f>SUM(D60:D69)</f>
        <v>15.42</v>
      </c>
      <c r="E70" s="294"/>
    </row>
    <row r="71" spans="1:5" ht="13.5" thickBot="1">
      <c r="A71" s="439"/>
      <c r="B71" s="440" t="s">
        <v>239</v>
      </c>
      <c r="C71" s="436"/>
      <c r="D71" s="437"/>
      <c r="E71" s="295"/>
    </row>
    <row r="72" spans="1:5">
      <c r="A72" s="417" t="s">
        <v>240</v>
      </c>
      <c r="B72" s="441" t="s">
        <v>241</v>
      </c>
      <c r="C72" s="442">
        <v>4.41</v>
      </c>
      <c r="D72" s="420">
        <v>3.39</v>
      </c>
      <c r="E72" s="295"/>
    </row>
    <row r="73" spans="1:5">
      <c r="A73" s="438" t="s">
        <v>242</v>
      </c>
      <c r="B73" s="425" t="s">
        <v>243</v>
      </c>
      <c r="C73" s="443">
        <v>0.1</v>
      </c>
      <c r="D73" s="424">
        <v>0.08</v>
      </c>
      <c r="E73" s="295"/>
    </row>
    <row r="74" spans="1:5">
      <c r="A74" s="438" t="s">
        <v>244</v>
      </c>
      <c r="B74" s="425" t="s">
        <v>245</v>
      </c>
      <c r="C74" s="443">
        <v>5.94</v>
      </c>
      <c r="D74" s="424">
        <v>4.57</v>
      </c>
      <c r="E74" s="295"/>
    </row>
    <row r="75" spans="1:5" ht="25.5">
      <c r="A75" s="438" t="s">
        <v>246</v>
      </c>
      <c r="B75" s="425" t="s">
        <v>247</v>
      </c>
      <c r="C75" s="443">
        <v>4.74</v>
      </c>
      <c r="D75" s="424">
        <v>3.65</v>
      </c>
      <c r="E75" s="295"/>
    </row>
    <row r="76" spans="1:5" ht="13.5" thickBot="1">
      <c r="A76" s="444" t="s">
        <v>248</v>
      </c>
      <c r="B76" s="425" t="s">
        <v>249</v>
      </c>
      <c r="C76" s="443">
        <v>0.37</v>
      </c>
      <c r="D76" s="424">
        <v>0.28999999999999998</v>
      </c>
      <c r="E76" s="295"/>
    </row>
    <row r="77" spans="1:5" ht="39" thickBot="1">
      <c r="A77" s="430" t="s">
        <v>250</v>
      </c>
      <c r="B77" s="431" t="s">
        <v>251</v>
      </c>
      <c r="C77" s="432">
        <f>SUM(C72:C76)</f>
        <v>15.559999999999999</v>
      </c>
      <c r="D77" s="433">
        <f>SUM(D72:D76)</f>
        <v>11.98</v>
      </c>
      <c r="E77" s="295"/>
    </row>
    <row r="78" spans="1:5" ht="13.5" thickBot="1">
      <c r="A78" s="434"/>
      <c r="B78" s="435" t="s">
        <v>252</v>
      </c>
      <c r="C78" s="436"/>
      <c r="D78" s="437"/>
      <c r="E78" s="295"/>
    </row>
    <row r="79" spans="1:5" ht="25.5">
      <c r="A79" s="417" t="s">
        <v>253</v>
      </c>
      <c r="B79" s="445" t="s">
        <v>254</v>
      </c>
      <c r="C79" s="442">
        <v>7.49</v>
      </c>
      <c r="D79" s="420">
        <v>2.59</v>
      </c>
      <c r="E79" s="295"/>
    </row>
    <row r="80" spans="1:5" ht="68.25" customHeight="1" thickBot="1">
      <c r="A80" s="444" t="s">
        <v>255</v>
      </c>
      <c r="B80" s="446" t="s">
        <v>256</v>
      </c>
      <c r="C80" s="447">
        <v>0.37</v>
      </c>
      <c r="D80" s="448">
        <v>0.28000000000000003</v>
      </c>
      <c r="E80" s="295"/>
    </row>
    <row r="81" spans="1:5" ht="26.25" thickBot="1">
      <c r="A81" s="430" t="s">
        <v>257</v>
      </c>
      <c r="B81" s="431" t="s">
        <v>258</v>
      </c>
      <c r="C81" s="432">
        <f>SUM(C79:C80)</f>
        <v>7.86</v>
      </c>
      <c r="D81" s="449">
        <f>SUM(D79:D80)</f>
        <v>2.87</v>
      </c>
      <c r="E81" s="295"/>
    </row>
    <row r="82" spans="1:5" ht="11.25" customHeight="1" thickBot="1">
      <c r="A82" s="593" t="s">
        <v>315</v>
      </c>
      <c r="B82" s="594"/>
      <c r="C82" s="450">
        <f>C58+C70+C77+C81</f>
        <v>84.82</v>
      </c>
      <c r="D82" s="451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"/>
  <sheetViews>
    <sheetView topLeftCell="A118" workbookViewId="0">
      <selection activeCell="O131" sqref="O13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607" t="s">
        <v>38</v>
      </c>
      <c r="B2" s="607"/>
      <c r="C2" s="607"/>
    </row>
    <row r="3" spans="1:3">
      <c r="A3" s="608" t="s">
        <v>39</v>
      </c>
      <c r="B3" s="609"/>
      <c r="C3" s="610"/>
    </row>
    <row r="4" spans="1:3">
      <c r="A4" s="3" t="s">
        <v>40</v>
      </c>
      <c r="B4" s="3" t="s">
        <v>41</v>
      </c>
      <c r="C4" s="3" t="s">
        <v>42</v>
      </c>
    </row>
    <row r="5" spans="1:3">
      <c r="A5" s="4" t="s">
        <v>43</v>
      </c>
      <c r="B5" s="5">
        <v>2761.94</v>
      </c>
      <c r="C5" s="6">
        <v>920.68</v>
      </c>
    </row>
    <row r="6" spans="1:3">
      <c r="A6" s="3" t="s">
        <v>44</v>
      </c>
      <c r="B6" s="11">
        <v>2448.79</v>
      </c>
      <c r="C6" s="6">
        <v>699.65</v>
      </c>
    </row>
    <row r="7" spans="1:3">
      <c r="A7" s="4" t="s">
        <v>45</v>
      </c>
      <c r="B7" s="5">
        <v>2444.81</v>
      </c>
      <c r="C7" s="6">
        <v>822.55</v>
      </c>
    </row>
    <row r="8" spans="1:3">
      <c r="A8" s="4"/>
      <c r="B8" s="5"/>
      <c r="C8" s="6"/>
    </row>
    <row r="9" spans="1:3">
      <c r="A9" s="7"/>
      <c r="B9" s="8"/>
      <c r="C9" s="7"/>
    </row>
    <row r="10" spans="1:3">
      <c r="A10" s="2" t="s">
        <v>1</v>
      </c>
      <c r="B10" s="9">
        <f>SUM(B5:B9)</f>
        <v>7655.5399999999991</v>
      </c>
      <c r="C10" s="10">
        <f>SUM(C5:C9)</f>
        <v>2442.88</v>
      </c>
    </row>
    <row r="11" spans="1:3">
      <c r="A11" s="7"/>
      <c r="B11" s="1"/>
      <c r="C11" s="7"/>
    </row>
    <row r="12" spans="1:3">
      <c r="A12" s="7"/>
      <c r="B12" s="1"/>
      <c r="C12" s="7"/>
    </row>
    <row r="13" spans="1:3" hidden="1">
      <c r="A13" s="7"/>
      <c r="B13" s="1"/>
      <c r="C13" s="7"/>
    </row>
    <row r="14" spans="1:3" hidden="1">
      <c r="A14" s="7"/>
      <c r="B14" s="1"/>
      <c r="C14" s="7"/>
    </row>
    <row r="15" spans="1:3" hidden="1">
      <c r="A15" s="7"/>
      <c r="B15" s="1"/>
      <c r="C15" s="7"/>
    </row>
    <row r="16" spans="1:3" hidden="1">
      <c r="A16" s="7"/>
      <c r="B16" s="1"/>
      <c r="C16" s="7"/>
    </row>
    <row r="17" spans="1:3" hidden="1">
      <c r="A17" s="7"/>
      <c r="B17" s="1"/>
      <c r="C17" s="7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Cronograma</vt:lpstr>
      <vt:lpstr>DESONERAÇÃO</vt:lpstr>
      <vt:lpstr>CPU</vt:lpstr>
      <vt:lpstr>RUA DO GRUPO</vt:lpstr>
      <vt:lpstr>COMPOSIÇÃO- DO BDI CD</vt:lpstr>
      <vt:lpstr>Cotação Paralelo</vt:lpstr>
      <vt:lpstr>Quantitativos ruas 11,12 e 13</vt:lpstr>
      <vt:lpstr>Cronograma!Area_de_impressao</vt:lpstr>
      <vt:lpstr>'COMPOSIÇÃO- DO BDI CD'!Titulos_de_impressao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Valmir Filho</cp:lastModifiedBy>
  <cp:lastPrinted>2019-11-12T17:45:28Z</cp:lastPrinted>
  <dcterms:created xsi:type="dcterms:W3CDTF">2018-06-14T14:41:47Z</dcterms:created>
  <dcterms:modified xsi:type="dcterms:W3CDTF">2019-11-12T17:45:31Z</dcterms:modified>
</cp:coreProperties>
</file>